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fcb55a9b7e07142/ドキュメント/千葉ロッテマリーンズ/佐々木朗希/"/>
    </mc:Choice>
  </mc:AlternateContent>
  <xr:revisionPtr revIDLastSave="3504" documentId="8_{B92B5889-108B-425C-9AB0-C11B405DE954}" xr6:coauthVersionLast="47" xr6:coauthVersionMax="47" xr10:uidLastSave="{DFA8ED5F-8432-4E6A-8315-9B4DB7F5C0E1}"/>
  <bookViews>
    <workbookView xWindow="-120" yWindow="-120" windowWidth="29040" windowHeight="15720" activeTab="1" xr2:uid="{169AF575-DC34-4A1C-8D44-3715E4D100B6}"/>
  </bookViews>
  <sheets>
    <sheet name="TOTAL" sheetId="23" r:id="rId1"/>
    <sheet name="成績" sheetId="22" r:id="rId2"/>
    <sheet name="0311" sheetId="9" r:id="rId3"/>
    <sheet name="0319" sheetId="12" r:id="rId4"/>
    <sheet name="0330" sheetId="13" r:id="rId5"/>
    <sheet name="0412L" sheetId="14" r:id="rId6"/>
    <sheet name="0419" sheetId="15" r:id="rId7"/>
    <sheet name="0426" sheetId="17" r:id="rId8"/>
    <sheet name="0503W" sheetId="18" r:id="rId9"/>
    <sheet name="0509" sheetId="19" r:id="rId10"/>
    <sheet name="AAA0820" sheetId="1" r:id="rId11"/>
    <sheet name="AAA0826" sheetId="2" r:id="rId12"/>
    <sheet name="AAA0902" sheetId="3" r:id="rId13"/>
    <sheet name="AAA0909" sheetId="4" r:id="rId14"/>
    <sheet name="AAA0918" sheetId="5" r:id="rId15"/>
    <sheet name="AAA0921" sheetId="6" r:id="rId16"/>
    <sheet name="0924" sheetId="7" r:id="rId17"/>
    <sheet name="0926" sheetId="8" r:id="rId18"/>
    <sheet name="PS1001" sheetId="10" r:id="rId19"/>
    <sheet name="PS1004" sheetId="11" r:id="rId20"/>
    <sheet name="PS1006" sheetId="16" r:id="rId21"/>
    <sheet name="PS1009" sheetId="20" r:id="rId22"/>
    <sheet name="PS1013" sheetId="21" r:id="rId23"/>
    <sheet name="PS1016" sheetId="24" r:id="rId24"/>
    <sheet name="PS1017" sheetId="25" r:id="rId25"/>
    <sheet name="WS1027" sheetId="26" r:id="rId26"/>
    <sheet name="WS1031" sheetId="27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27" l="1"/>
  <c r="D44" i="27"/>
  <c r="E44" i="27"/>
  <c r="E43" i="27"/>
  <c r="F43" i="27"/>
  <c r="D43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D39" i="27"/>
  <c r="D38" i="27"/>
  <c r="D37" i="27"/>
  <c r="D36" i="27"/>
  <c r="D35" i="27"/>
  <c r="D34" i="27"/>
  <c r="D33" i="27"/>
  <c r="D32" i="27"/>
  <c r="D29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12" i="27"/>
  <c r="D11" i="27"/>
  <c r="D10" i="27"/>
  <c r="D9" i="27"/>
  <c r="D8" i="27"/>
  <c r="D7" i="27"/>
  <c r="D6" i="27"/>
  <c r="D5" i="27"/>
  <c r="R4" i="27"/>
  <c r="Q4" i="27"/>
  <c r="R3" i="27"/>
  <c r="Q3" i="27"/>
  <c r="E1" i="27"/>
  <c r="F41" i="26"/>
  <c r="D41" i="26"/>
  <c r="E41" i="26"/>
  <c r="E40" i="26"/>
  <c r="F40" i="26"/>
  <c r="D40" i="26"/>
  <c r="D36" i="26"/>
  <c r="D35" i="26"/>
  <c r="D34" i="26"/>
  <c r="D33" i="26"/>
  <c r="D32" i="26"/>
  <c r="D31" i="26"/>
  <c r="D30" i="26"/>
  <c r="D29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2" i="26"/>
  <c r="D11" i="26"/>
  <c r="D10" i="26"/>
  <c r="D9" i="26"/>
  <c r="D8" i="26"/>
  <c r="D7" i="26"/>
  <c r="D6" i="26"/>
  <c r="R4" i="26"/>
  <c r="Q4" i="26"/>
  <c r="R3" i="26"/>
  <c r="Q3" i="26"/>
  <c r="E1" i="26"/>
  <c r="Q4" i="25"/>
  <c r="S4" i="25" s="1"/>
  <c r="Q3" i="25"/>
  <c r="R3" i="25"/>
  <c r="F17" i="25" s="1"/>
  <c r="F18" i="25"/>
  <c r="M12" i="25"/>
  <c r="M11" i="25"/>
  <c r="M10" i="25"/>
  <c r="M9" i="25"/>
  <c r="M8" i="25"/>
  <c r="M7" i="25"/>
  <c r="M6" i="25"/>
  <c r="M5" i="25"/>
  <c r="M4" i="25"/>
  <c r="D6" i="25"/>
  <c r="D7" i="25"/>
  <c r="D8" i="25"/>
  <c r="D9" i="25"/>
  <c r="D10" i="25"/>
  <c r="D11" i="25"/>
  <c r="D12" i="25"/>
  <c r="D13" i="25"/>
  <c r="D5" i="25"/>
  <c r="R4" i="25"/>
  <c r="E1" i="25"/>
  <c r="A24" i="23"/>
  <c r="A17" i="23"/>
  <c r="A10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B24" i="23"/>
  <c r="P17" i="23"/>
  <c r="O17" i="23"/>
  <c r="N17" i="23"/>
  <c r="M17" i="23"/>
  <c r="L17" i="23"/>
  <c r="K17" i="23"/>
  <c r="J17" i="23"/>
  <c r="I17" i="23"/>
  <c r="H17" i="23"/>
  <c r="G17" i="23"/>
  <c r="F17" i="23"/>
  <c r="E17" i="23"/>
  <c r="D17" i="23"/>
  <c r="C17" i="23"/>
  <c r="B17" i="23"/>
  <c r="P10" i="23"/>
  <c r="O10" i="23"/>
  <c r="N10" i="23"/>
  <c r="M10" i="23"/>
  <c r="L10" i="23"/>
  <c r="K10" i="23"/>
  <c r="J10" i="23"/>
  <c r="I10" i="23"/>
  <c r="H10" i="23"/>
  <c r="G10" i="23"/>
  <c r="F10" i="23"/>
  <c r="E10" i="23"/>
  <c r="D10" i="23"/>
  <c r="C10" i="23"/>
  <c r="B10" i="23"/>
  <c r="F22" i="24"/>
  <c r="D22" i="24"/>
  <c r="G1" i="24" s="1"/>
  <c r="E22" i="24"/>
  <c r="E21" i="24"/>
  <c r="F21" i="24"/>
  <c r="D21" i="24"/>
  <c r="M16" i="24"/>
  <c r="M15" i="24"/>
  <c r="M14" i="24"/>
  <c r="M13" i="24"/>
  <c r="M12" i="24"/>
  <c r="M11" i="24"/>
  <c r="M10" i="24"/>
  <c r="M9" i="24"/>
  <c r="M8" i="24"/>
  <c r="M7" i="24"/>
  <c r="M6" i="24"/>
  <c r="M5" i="24"/>
  <c r="M4" i="24"/>
  <c r="Q3" i="24"/>
  <c r="D6" i="24"/>
  <c r="D7" i="24"/>
  <c r="D8" i="24"/>
  <c r="D9" i="24"/>
  <c r="D10" i="24"/>
  <c r="D11" i="24"/>
  <c r="D12" i="24"/>
  <c r="D13" i="24"/>
  <c r="D14" i="24"/>
  <c r="D15" i="24"/>
  <c r="D16" i="24"/>
  <c r="D17" i="24"/>
  <c r="D5" i="24"/>
  <c r="R4" i="24"/>
  <c r="Q4" i="24"/>
  <c r="S4" i="24" s="1"/>
  <c r="T4" i="24" s="1"/>
  <c r="R3" i="24"/>
  <c r="E1" i="24"/>
  <c r="P3" i="23"/>
  <c r="O3" i="23"/>
  <c r="N3" i="23"/>
  <c r="M3" i="23"/>
  <c r="L3" i="23"/>
  <c r="K3" i="23"/>
  <c r="J3" i="23"/>
  <c r="I3" i="23"/>
  <c r="H3" i="23"/>
  <c r="G3" i="23"/>
  <c r="F3" i="23"/>
  <c r="E3" i="23"/>
  <c r="D3" i="23"/>
  <c r="C3" i="23"/>
  <c r="B3" i="23"/>
  <c r="A3" i="23"/>
  <c r="T26" i="22"/>
  <c r="T25" i="22"/>
  <c r="T24" i="22"/>
  <c r="T23" i="22"/>
  <c r="T22" i="22"/>
  <c r="T21" i="22"/>
  <c r="T20" i="22"/>
  <c r="T19" i="22"/>
  <c r="T18" i="22"/>
  <c r="T17" i="22"/>
  <c r="T16" i="22"/>
  <c r="T15" i="22"/>
  <c r="T14" i="22"/>
  <c r="T13" i="22"/>
  <c r="T12" i="22"/>
  <c r="T11" i="22"/>
  <c r="T10" i="22"/>
  <c r="T9" i="22"/>
  <c r="T8" i="22"/>
  <c r="T7" i="22"/>
  <c r="T6" i="22"/>
  <c r="T5" i="22"/>
  <c r="T4" i="22"/>
  <c r="T3" i="22"/>
  <c r="T2" i="22"/>
  <c r="S4" i="27" l="1"/>
  <c r="T4" i="27" s="1"/>
  <c r="G1" i="27"/>
  <c r="S3" i="27"/>
  <c r="T3" i="27" s="1"/>
  <c r="N27" i="23"/>
  <c r="G1" i="26"/>
  <c r="S3" i="26"/>
  <c r="T3" i="26" s="1"/>
  <c r="S4" i="26"/>
  <c r="T4" i="26" s="1"/>
  <c r="M13" i="23"/>
  <c r="T4" i="25"/>
  <c r="E18" i="25" s="1"/>
  <c r="D18" i="25"/>
  <c r="S3" i="25"/>
  <c r="M27" i="23"/>
  <c r="O27" i="23"/>
  <c r="P27" i="23"/>
  <c r="K27" i="23"/>
  <c r="L27" i="23"/>
  <c r="L13" i="23"/>
  <c r="K13" i="23"/>
  <c r="K20" i="23"/>
  <c r="O20" i="23"/>
  <c r="N20" i="23"/>
  <c r="M20" i="23"/>
  <c r="P20" i="23"/>
  <c r="L20" i="23"/>
  <c r="O13" i="23"/>
  <c r="P13" i="23"/>
  <c r="N13" i="23"/>
  <c r="L6" i="23"/>
  <c r="N6" i="23"/>
  <c r="K6" i="23"/>
  <c r="M6" i="23"/>
  <c r="O6" i="23"/>
  <c r="P6" i="23"/>
  <c r="S3" i="24"/>
  <c r="T3" i="24" s="1"/>
  <c r="F31" i="21"/>
  <c r="D31" i="21"/>
  <c r="E31" i="21"/>
  <c r="E30" i="21"/>
  <c r="F30" i="21"/>
  <c r="D30" i="21"/>
  <c r="M25" i="21"/>
  <c r="M24" i="21"/>
  <c r="M23" i="21"/>
  <c r="M22" i="21"/>
  <c r="M21" i="21"/>
  <c r="M20" i="21"/>
  <c r="M19" i="21"/>
  <c r="M18" i="21"/>
  <c r="M17" i="21"/>
  <c r="M16" i="21"/>
  <c r="M15" i="21"/>
  <c r="M14" i="21"/>
  <c r="M13" i="21"/>
  <c r="M12" i="21"/>
  <c r="M11" i="21"/>
  <c r="M10" i="21"/>
  <c r="M9" i="21"/>
  <c r="M8" i="21"/>
  <c r="M7" i="21"/>
  <c r="M6" i="21"/>
  <c r="M5" i="21"/>
  <c r="M4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D5" i="21"/>
  <c r="R4" i="21"/>
  <c r="Q4" i="21"/>
  <c r="R3" i="21"/>
  <c r="Q3" i="21"/>
  <c r="S3" i="21" s="1"/>
  <c r="T3" i="21" s="1"/>
  <c r="E1" i="21"/>
  <c r="Q3" i="20"/>
  <c r="S3" i="20" s="1"/>
  <c r="R3" i="20"/>
  <c r="F49" i="20"/>
  <c r="F50" i="20"/>
  <c r="D49" i="20"/>
  <c r="E49" i="20"/>
  <c r="D50" i="20"/>
  <c r="E50" i="20"/>
  <c r="F48" i="20"/>
  <c r="R5" i="20"/>
  <c r="Q5" i="20"/>
  <c r="M39" i="20"/>
  <c r="M38" i="20"/>
  <c r="M37" i="20"/>
  <c r="M36" i="20"/>
  <c r="M35" i="20"/>
  <c r="M34" i="20"/>
  <c r="M33" i="20"/>
  <c r="M32" i="20"/>
  <c r="M31" i="20"/>
  <c r="M30" i="20"/>
  <c r="M29" i="20"/>
  <c r="M28" i="20"/>
  <c r="M27" i="20"/>
  <c r="M26" i="20"/>
  <c r="M25" i="20"/>
  <c r="M24" i="20"/>
  <c r="M23" i="20"/>
  <c r="M22" i="20"/>
  <c r="M21" i="20"/>
  <c r="M20" i="20"/>
  <c r="M19" i="20"/>
  <c r="M18" i="20"/>
  <c r="M17" i="20"/>
  <c r="M16" i="20"/>
  <c r="M15" i="20"/>
  <c r="M14" i="20"/>
  <c r="M13" i="20"/>
  <c r="M12" i="20"/>
  <c r="M11" i="20"/>
  <c r="M10" i="20"/>
  <c r="M9" i="20"/>
  <c r="M8" i="20"/>
  <c r="M7" i="20"/>
  <c r="M6" i="20"/>
  <c r="M5" i="20"/>
  <c r="M4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4" i="20"/>
  <c r="D23" i="20"/>
  <c r="D22" i="20"/>
  <c r="D21" i="20"/>
  <c r="D20" i="20"/>
  <c r="D19" i="20"/>
  <c r="D18" i="20"/>
  <c r="D17" i="20"/>
  <c r="D16" i="20"/>
  <c r="D15" i="20"/>
  <c r="D12" i="20"/>
  <c r="D11" i="20"/>
  <c r="D10" i="20"/>
  <c r="D9" i="20"/>
  <c r="D8" i="20"/>
  <c r="D7" i="20"/>
  <c r="D6" i="20"/>
  <c r="D5" i="20"/>
  <c r="D6" i="16"/>
  <c r="R4" i="20"/>
  <c r="Q4" i="20"/>
  <c r="E1" i="20"/>
  <c r="R4" i="16"/>
  <c r="Q4" i="16"/>
  <c r="R3" i="16"/>
  <c r="F11" i="16" s="1"/>
  <c r="Q3" i="16"/>
  <c r="E1" i="16"/>
  <c r="E1" i="11"/>
  <c r="E1" i="10"/>
  <c r="E1" i="8"/>
  <c r="E1" i="7"/>
  <c r="E1" i="6"/>
  <c r="E1" i="5"/>
  <c r="E1" i="4"/>
  <c r="E1" i="3"/>
  <c r="E1" i="2"/>
  <c r="E1" i="1"/>
  <c r="E1" i="9"/>
  <c r="E1" i="12"/>
  <c r="E1" i="13"/>
  <c r="E1" i="14"/>
  <c r="E1" i="15"/>
  <c r="E1" i="17"/>
  <c r="F79" i="19"/>
  <c r="F80" i="19"/>
  <c r="D79" i="19"/>
  <c r="E79" i="19"/>
  <c r="D80" i="19"/>
  <c r="E80" i="19"/>
  <c r="E78" i="19"/>
  <c r="F78" i="19"/>
  <c r="D78" i="19"/>
  <c r="R5" i="19"/>
  <c r="Q5" i="19"/>
  <c r="S5" i="19" s="1"/>
  <c r="T5" i="19" s="1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5" i="19"/>
  <c r="M4" i="19"/>
  <c r="D74" i="19"/>
  <c r="D73" i="19"/>
  <c r="D72" i="19"/>
  <c r="D71" i="19"/>
  <c r="D70" i="19"/>
  <c r="D69" i="19"/>
  <c r="D68" i="19"/>
  <c r="D65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39" i="19"/>
  <c r="D38" i="19"/>
  <c r="D37" i="19"/>
  <c r="D36" i="19"/>
  <c r="D35" i="19"/>
  <c r="D34" i="19"/>
  <c r="D31" i="19"/>
  <c r="D30" i="19"/>
  <c r="D29" i="19"/>
  <c r="D28" i="19"/>
  <c r="D27" i="19"/>
  <c r="D26" i="19"/>
  <c r="D25" i="19"/>
  <c r="D24" i="19"/>
  <c r="D21" i="19"/>
  <c r="D20" i="19"/>
  <c r="D19" i="19"/>
  <c r="D18" i="19"/>
  <c r="D17" i="19"/>
  <c r="D16" i="19"/>
  <c r="D15" i="19"/>
  <c r="D14" i="19"/>
  <c r="D13" i="19"/>
  <c r="D12" i="19"/>
  <c r="D11" i="19"/>
  <c r="D10" i="19"/>
  <c r="D9" i="19"/>
  <c r="D8" i="19"/>
  <c r="D7" i="19"/>
  <c r="D6" i="19"/>
  <c r="D5" i="19"/>
  <c r="R4" i="19"/>
  <c r="Q4" i="19"/>
  <c r="S4" i="19" s="1"/>
  <c r="T4" i="19" s="1"/>
  <c r="R3" i="19"/>
  <c r="Q3" i="19"/>
  <c r="E1" i="19"/>
  <c r="R5" i="18"/>
  <c r="F117" i="18" s="1"/>
  <c r="Q5" i="18"/>
  <c r="S5" i="18" s="1"/>
  <c r="F116" i="18"/>
  <c r="D116" i="18"/>
  <c r="E116" i="18"/>
  <c r="E117" i="18"/>
  <c r="F115" i="18"/>
  <c r="D115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6" i="18"/>
  <c r="M5" i="18"/>
  <c r="M4" i="18"/>
  <c r="E115" i="18"/>
  <c r="E1" i="18"/>
  <c r="D111" i="18"/>
  <c r="D110" i="18"/>
  <c r="D109" i="18"/>
  <c r="D108" i="18"/>
  <c r="D107" i="18"/>
  <c r="D106" i="18"/>
  <c r="D105" i="18"/>
  <c r="D104" i="18"/>
  <c r="D103" i="18"/>
  <c r="D102" i="18"/>
  <c r="D101" i="18"/>
  <c r="D100" i="18"/>
  <c r="D99" i="18"/>
  <c r="D96" i="18"/>
  <c r="D95" i="18"/>
  <c r="D94" i="18"/>
  <c r="D93" i="18"/>
  <c r="D92" i="18"/>
  <c r="D91" i="18"/>
  <c r="D90" i="18"/>
  <c r="D89" i="18"/>
  <c r="D88" i="18"/>
  <c r="D87" i="18"/>
  <c r="D86" i="18"/>
  <c r="D85" i="18"/>
  <c r="D84" i="18"/>
  <c r="D83" i="18"/>
  <c r="D82" i="18"/>
  <c r="D81" i="18"/>
  <c r="D80" i="18"/>
  <c r="D79" i="18"/>
  <c r="D78" i="18"/>
  <c r="D75" i="18"/>
  <c r="D74" i="18"/>
  <c r="D73" i="18"/>
  <c r="D72" i="18"/>
  <c r="D71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3" i="18"/>
  <c r="D32" i="18"/>
  <c r="D31" i="18"/>
  <c r="D30" i="18"/>
  <c r="D29" i="18"/>
  <c r="D28" i="18"/>
  <c r="D27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D8" i="18"/>
  <c r="D7" i="18"/>
  <c r="D6" i="18"/>
  <c r="D5" i="18"/>
  <c r="R4" i="18"/>
  <c r="Q4" i="18"/>
  <c r="R3" i="18"/>
  <c r="Q3" i="18"/>
  <c r="R5" i="17"/>
  <c r="F113" i="17" s="1"/>
  <c r="Q5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6" i="17"/>
  <c r="M5" i="17"/>
  <c r="M4" i="17"/>
  <c r="D107" i="17"/>
  <c r="D106" i="17"/>
  <c r="D105" i="17"/>
  <c r="D104" i="17"/>
  <c r="D103" i="17"/>
  <c r="D102" i="17"/>
  <c r="D101" i="17"/>
  <c r="D100" i="17"/>
  <c r="D99" i="17"/>
  <c r="D98" i="17"/>
  <c r="D97" i="17"/>
  <c r="D96" i="17"/>
  <c r="D95" i="17"/>
  <c r="D92" i="17"/>
  <c r="D91" i="17"/>
  <c r="D90" i="17"/>
  <c r="D89" i="17"/>
  <c r="D88" i="17"/>
  <c r="D87" i="17"/>
  <c r="D86" i="17"/>
  <c r="D85" i="17"/>
  <c r="D84" i="17"/>
  <c r="D83" i="17"/>
  <c r="D82" i="17"/>
  <c r="D81" i="17"/>
  <c r="D80" i="17"/>
  <c r="D79" i="17"/>
  <c r="D78" i="17"/>
  <c r="D77" i="17"/>
  <c r="D76" i="17"/>
  <c r="D75" i="17"/>
  <c r="D74" i="17"/>
  <c r="D73" i="17"/>
  <c r="D72" i="17"/>
  <c r="D71" i="17"/>
  <c r="D70" i="17"/>
  <c r="D69" i="17"/>
  <c r="D68" i="17"/>
  <c r="D67" i="17"/>
  <c r="D66" i="17"/>
  <c r="D65" i="17"/>
  <c r="D64" i="17"/>
  <c r="D61" i="17"/>
  <c r="D60" i="17"/>
  <c r="D59" i="17"/>
  <c r="D58" i="17"/>
  <c r="D57" i="17"/>
  <c r="D56" i="17"/>
  <c r="D55" i="17"/>
  <c r="D54" i="17"/>
  <c r="D53" i="17"/>
  <c r="D52" i="17"/>
  <c r="D51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4" i="17"/>
  <c r="D13" i="17"/>
  <c r="D12" i="17"/>
  <c r="D11" i="17"/>
  <c r="D10" i="17"/>
  <c r="D9" i="17"/>
  <c r="D8" i="17"/>
  <c r="D7" i="17"/>
  <c r="D6" i="17"/>
  <c r="D5" i="17"/>
  <c r="R4" i="17"/>
  <c r="F112" i="17" s="1"/>
  <c r="Q4" i="17"/>
  <c r="R3" i="17"/>
  <c r="F111" i="17" s="1"/>
  <c r="Q3" i="17"/>
  <c r="F12" i="16"/>
  <c r="M5" i="16"/>
  <c r="M4" i="16"/>
  <c r="D7" i="16"/>
  <c r="S4" i="16"/>
  <c r="T4" i="16" s="1"/>
  <c r="E12" i="16" s="1"/>
  <c r="G1" i="15"/>
  <c r="G1" i="13"/>
  <c r="G1" i="12"/>
  <c r="G1" i="9"/>
  <c r="G1" i="14"/>
  <c r="R5" i="15"/>
  <c r="F99" i="15" s="1"/>
  <c r="Q5" i="15"/>
  <c r="R4" i="15"/>
  <c r="F98" i="15" s="1"/>
  <c r="Q4" i="15"/>
  <c r="R3" i="15"/>
  <c r="F97" i="15" s="1"/>
  <c r="Q3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D21" i="15"/>
  <c r="D93" i="15"/>
  <c r="D92" i="15"/>
  <c r="D91" i="15"/>
  <c r="D90" i="15"/>
  <c r="D89" i="15"/>
  <c r="D88" i="15"/>
  <c r="D87" i="15"/>
  <c r="D86" i="15"/>
  <c r="D85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8" i="15"/>
  <c r="D27" i="15"/>
  <c r="D26" i="15"/>
  <c r="D23" i="15"/>
  <c r="D22" i="15"/>
  <c r="D20" i="15"/>
  <c r="D19" i="15"/>
  <c r="D18" i="15"/>
  <c r="D17" i="15"/>
  <c r="D16" i="15"/>
  <c r="D13" i="15"/>
  <c r="D12" i="15"/>
  <c r="D11" i="15"/>
  <c r="D10" i="15"/>
  <c r="D9" i="15"/>
  <c r="D8" i="15"/>
  <c r="D7" i="15"/>
  <c r="D6" i="15"/>
  <c r="D5" i="15"/>
  <c r="Q5" i="14"/>
  <c r="Q4" i="14"/>
  <c r="Q3" i="14"/>
  <c r="R5" i="14"/>
  <c r="F99" i="14" s="1"/>
  <c r="R4" i="14"/>
  <c r="F98" i="14" s="1"/>
  <c r="R3" i="14"/>
  <c r="F97" i="14" s="1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6" i="14"/>
  <c r="M5" i="14"/>
  <c r="M4" i="14"/>
  <c r="D6" i="14"/>
  <c r="D7" i="14"/>
  <c r="D8" i="14"/>
  <c r="D9" i="14"/>
  <c r="D10" i="14"/>
  <c r="D11" i="14"/>
  <c r="D12" i="14"/>
  <c r="D13" i="14"/>
  <c r="D14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2" i="14"/>
  <c r="D63" i="14"/>
  <c r="D64" i="14"/>
  <c r="D65" i="14"/>
  <c r="D66" i="14"/>
  <c r="D67" i="14"/>
  <c r="D68" i="14"/>
  <c r="D69" i="14"/>
  <c r="D70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5" i="14"/>
  <c r="Q5" i="1"/>
  <c r="F77" i="1" s="1"/>
  <c r="Q4" i="1"/>
  <c r="F76" i="1" s="1"/>
  <c r="Q3" i="1"/>
  <c r="F75" i="1" s="1"/>
  <c r="P5" i="1"/>
  <c r="P4" i="1"/>
  <c r="P3" i="1"/>
  <c r="D71" i="1"/>
  <c r="D70" i="1"/>
  <c r="D69" i="1"/>
  <c r="D68" i="1"/>
  <c r="D67" i="1"/>
  <c r="D66" i="1"/>
  <c r="D65" i="1"/>
  <c r="D64" i="1"/>
  <c r="D63" i="1"/>
  <c r="D62" i="1"/>
  <c r="D61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2" i="1"/>
  <c r="D41" i="1"/>
  <c r="D40" i="1"/>
  <c r="D39" i="1"/>
  <c r="D38" i="1"/>
  <c r="D37" i="1"/>
  <c r="D36" i="1"/>
  <c r="D35" i="1"/>
  <c r="D34" i="1"/>
  <c r="D32" i="1"/>
  <c r="D31" i="1"/>
  <c r="D30" i="1"/>
  <c r="D29" i="1"/>
  <c r="D28" i="1"/>
  <c r="D27" i="1"/>
  <c r="D26" i="1"/>
  <c r="D25" i="1"/>
  <c r="D24" i="1"/>
  <c r="D23" i="1"/>
  <c r="D22" i="1"/>
  <c r="D21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R5" i="13"/>
  <c r="F73" i="13" s="1"/>
  <c r="Q5" i="13"/>
  <c r="R4" i="13"/>
  <c r="F72" i="13" s="1"/>
  <c r="Q4" i="13"/>
  <c r="R3" i="13"/>
  <c r="F71" i="13" s="1"/>
  <c r="Q3" i="13"/>
  <c r="M64" i="13"/>
  <c r="M63" i="13"/>
  <c r="M62" i="13"/>
  <c r="M61" i="13"/>
  <c r="M60" i="13"/>
  <c r="M59" i="13"/>
  <c r="M58" i="13"/>
  <c r="M57" i="13"/>
  <c r="M56" i="13"/>
  <c r="M55" i="13"/>
  <c r="M54" i="13"/>
  <c r="M53" i="13"/>
  <c r="M52" i="13"/>
  <c r="M51" i="13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M6" i="13"/>
  <c r="M5" i="13"/>
  <c r="M4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5" i="13"/>
  <c r="R5" i="12"/>
  <c r="F72" i="12" s="1"/>
  <c r="R4" i="12"/>
  <c r="F71" i="12" s="1"/>
  <c r="R3" i="12"/>
  <c r="F70" i="12" s="1"/>
  <c r="M59" i="12"/>
  <c r="M58" i="12"/>
  <c r="M57" i="12"/>
  <c r="M56" i="12"/>
  <c r="M55" i="12"/>
  <c r="M54" i="12"/>
  <c r="M53" i="12"/>
  <c r="M52" i="12"/>
  <c r="M51" i="12"/>
  <c r="L50" i="12"/>
  <c r="L49" i="12"/>
  <c r="L48" i="12"/>
  <c r="L47" i="12"/>
  <c r="L46" i="12"/>
  <c r="Q4" i="12" s="1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L12" i="12"/>
  <c r="L11" i="12"/>
  <c r="L10" i="12"/>
  <c r="Q5" i="12" s="1"/>
  <c r="L9" i="12"/>
  <c r="L8" i="12"/>
  <c r="L7" i="12"/>
  <c r="M6" i="12"/>
  <c r="M5" i="12"/>
  <c r="M4" i="12"/>
  <c r="C57" i="12"/>
  <c r="C56" i="12"/>
  <c r="C55" i="12"/>
  <c r="C54" i="12"/>
  <c r="C53" i="12"/>
  <c r="C13" i="12"/>
  <c r="C12" i="12"/>
  <c r="C11" i="12"/>
  <c r="C10" i="12"/>
  <c r="C9" i="12"/>
  <c r="C8" i="12"/>
  <c r="D66" i="12"/>
  <c r="D65" i="12"/>
  <c r="D64" i="12"/>
  <c r="D63" i="12"/>
  <c r="D62" i="12"/>
  <c r="D61" i="12"/>
  <c r="D60" i="12"/>
  <c r="D59" i="12"/>
  <c r="D58" i="12"/>
  <c r="D52" i="12"/>
  <c r="D51" i="12"/>
  <c r="D50" i="12"/>
  <c r="D49" i="12"/>
  <c r="D48" i="12"/>
  <c r="D47" i="12"/>
  <c r="D46" i="12"/>
  <c r="D45" i="12"/>
  <c r="D44" i="12"/>
  <c r="D43" i="12"/>
  <c r="D42" i="12"/>
  <c r="D40" i="12"/>
  <c r="D39" i="12"/>
  <c r="D38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2" i="12"/>
  <c r="D21" i="12"/>
  <c r="D20" i="12"/>
  <c r="D19" i="12"/>
  <c r="D18" i="12"/>
  <c r="D15" i="12"/>
  <c r="D14" i="12"/>
  <c r="D7" i="12"/>
  <c r="D6" i="12"/>
  <c r="D5" i="12"/>
  <c r="Q3" i="11"/>
  <c r="S3" i="11" s="1"/>
  <c r="R3" i="11"/>
  <c r="F19" i="11" s="1"/>
  <c r="N4" i="11"/>
  <c r="Q4" i="11"/>
  <c r="R4" i="11"/>
  <c r="F20" i="11" s="1"/>
  <c r="D5" i="11"/>
  <c r="N5" i="11"/>
  <c r="D6" i="11"/>
  <c r="N6" i="11"/>
  <c r="D7" i="11"/>
  <c r="N7" i="11"/>
  <c r="D8" i="11"/>
  <c r="N8" i="11"/>
  <c r="D9" i="11"/>
  <c r="N9" i="11"/>
  <c r="D10" i="11"/>
  <c r="N10" i="11"/>
  <c r="D11" i="11"/>
  <c r="N11" i="11"/>
  <c r="D12" i="11"/>
  <c r="N12" i="11"/>
  <c r="D13" i="11"/>
  <c r="N13" i="11"/>
  <c r="D14" i="11"/>
  <c r="N14" i="11"/>
  <c r="D15" i="11"/>
  <c r="Q3" i="10"/>
  <c r="R4" i="10"/>
  <c r="F20" i="10" s="1"/>
  <c r="R3" i="10"/>
  <c r="F19" i="10" s="1"/>
  <c r="Q4" i="10"/>
  <c r="S4" i="10" s="1"/>
  <c r="D20" i="10" s="1"/>
  <c r="D6" i="10"/>
  <c r="D7" i="10"/>
  <c r="D8" i="10"/>
  <c r="D9" i="10"/>
  <c r="D10" i="10"/>
  <c r="D11" i="10"/>
  <c r="D12" i="10"/>
  <c r="D13" i="10"/>
  <c r="D14" i="10"/>
  <c r="D15" i="10"/>
  <c r="D5" i="10"/>
  <c r="N14" i="10"/>
  <c r="N13" i="10"/>
  <c r="N12" i="10"/>
  <c r="N11" i="10"/>
  <c r="N10" i="10"/>
  <c r="N9" i="10"/>
  <c r="N8" i="10"/>
  <c r="N7" i="10"/>
  <c r="N6" i="10"/>
  <c r="N5" i="10"/>
  <c r="N4" i="10"/>
  <c r="R5" i="9"/>
  <c r="F56" i="9" s="1"/>
  <c r="Q5" i="9"/>
  <c r="R4" i="9"/>
  <c r="F55" i="9" s="1"/>
  <c r="Q4" i="9"/>
  <c r="Q3" i="9"/>
  <c r="R3" i="9"/>
  <c r="F54" i="9" s="1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M6" i="9"/>
  <c r="M5" i="9"/>
  <c r="M4" i="9"/>
  <c r="D50" i="9"/>
  <c r="D49" i="9"/>
  <c r="D48" i="9"/>
  <c r="D47" i="9"/>
  <c r="D46" i="9"/>
  <c r="D45" i="9"/>
  <c r="D44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6" i="9"/>
  <c r="D25" i="9"/>
  <c r="D24" i="9"/>
  <c r="D23" i="9"/>
  <c r="D22" i="9"/>
  <c r="D21" i="9"/>
  <c r="D20" i="9"/>
  <c r="D19" i="9"/>
  <c r="D18" i="9"/>
  <c r="D17" i="9"/>
  <c r="D14" i="9"/>
  <c r="D13" i="9"/>
  <c r="D12" i="9"/>
  <c r="D11" i="9"/>
  <c r="D10" i="9"/>
  <c r="D9" i="9"/>
  <c r="D8" i="9"/>
  <c r="D7" i="9"/>
  <c r="D6" i="9"/>
  <c r="D5" i="9"/>
  <c r="Q3" i="8"/>
  <c r="R3" i="8"/>
  <c r="F20" i="8" s="1"/>
  <c r="N4" i="8"/>
  <c r="Q4" i="8"/>
  <c r="R4" i="8"/>
  <c r="F21" i="8" s="1"/>
  <c r="D5" i="8"/>
  <c r="N5" i="8"/>
  <c r="D6" i="8"/>
  <c r="N6" i="8"/>
  <c r="D7" i="8"/>
  <c r="N7" i="8"/>
  <c r="D8" i="8"/>
  <c r="N8" i="8"/>
  <c r="D9" i="8"/>
  <c r="N9" i="8"/>
  <c r="D10" i="8"/>
  <c r="N10" i="8"/>
  <c r="D11" i="8"/>
  <c r="N11" i="8"/>
  <c r="D12" i="8"/>
  <c r="N12" i="8"/>
  <c r="D13" i="8"/>
  <c r="N13" i="8"/>
  <c r="D14" i="8"/>
  <c r="N14" i="8"/>
  <c r="D15" i="8"/>
  <c r="N15" i="8"/>
  <c r="D16" i="8"/>
  <c r="Q3" i="7"/>
  <c r="S3" i="7" s="1"/>
  <c r="R3" i="7"/>
  <c r="F21" i="7" s="1"/>
  <c r="N4" i="7"/>
  <c r="Q4" i="7"/>
  <c r="R4" i="7"/>
  <c r="F22" i="7" s="1"/>
  <c r="D5" i="7"/>
  <c r="N5" i="7"/>
  <c r="D6" i="7"/>
  <c r="N6" i="7"/>
  <c r="D7" i="7"/>
  <c r="N7" i="7"/>
  <c r="D8" i="7"/>
  <c r="N8" i="7"/>
  <c r="D9" i="7"/>
  <c r="N9" i="7"/>
  <c r="D10" i="7"/>
  <c r="N10" i="7"/>
  <c r="D11" i="7"/>
  <c r="N11" i="7"/>
  <c r="D12" i="7"/>
  <c r="N12" i="7"/>
  <c r="D13" i="7"/>
  <c r="N13" i="7"/>
  <c r="D14" i="7"/>
  <c r="N14" i="7"/>
  <c r="D15" i="7"/>
  <c r="N15" i="7"/>
  <c r="D16" i="7"/>
  <c r="N16" i="7"/>
  <c r="D17" i="7"/>
  <c r="D12" i="6"/>
  <c r="D11" i="6"/>
  <c r="D10" i="6"/>
  <c r="D9" i="6"/>
  <c r="D8" i="6"/>
  <c r="D7" i="6"/>
  <c r="D6" i="6"/>
  <c r="R5" i="6"/>
  <c r="F18" i="6" s="1"/>
  <c r="Q5" i="6"/>
  <c r="D5" i="6"/>
  <c r="R4" i="6"/>
  <c r="F17" i="6" s="1"/>
  <c r="Q4" i="6"/>
  <c r="S4" i="6" s="1"/>
  <c r="D17" i="6" s="1"/>
  <c r="R3" i="6"/>
  <c r="F16" i="6" s="1"/>
  <c r="Q3" i="6"/>
  <c r="D20" i="5"/>
  <c r="N19" i="5"/>
  <c r="D19" i="5"/>
  <c r="N18" i="5"/>
  <c r="D18" i="5"/>
  <c r="N17" i="5"/>
  <c r="D17" i="5"/>
  <c r="N16" i="5"/>
  <c r="D16" i="5"/>
  <c r="N15" i="5"/>
  <c r="D15" i="5"/>
  <c r="N14" i="5"/>
  <c r="D14" i="5"/>
  <c r="N13" i="5"/>
  <c r="D13" i="5"/>
  <c r="N12" i="5"/>
  <c r="D12" i="5"/>
  <c r="N11" i="5"/>
  <c r="D11" i="5"/>
  <c r="N10" i="5"/>
  <c r="D10" i="5"/>
  <c r="N9" i="5"/>
  <c r="D9" i="5"/>
  <c r="N8" i="5"/>
  <c r="D8" i="5"/>
  <c r="N7" i="5"/>
  <c r="D7" i="5"/>
  <c r="N6" i="5"/>
  <c r="D6" i="5"/>
  <c r="R5" i="5"/>
  <c r="F26" i="5" s="1"/>
  <c r="Q5" i="5"/>
  <c r="S5" i="5" s="1"/>
  <c r="N5" i="5"/>
  <c r="D5" i="5"/>
  <c r="R4" i="5"/>
  <c r="F25" i="5" s="1"/>
  <c r="Q4" i="5"/>
  <c r="S4" i="5" s="1"/>
  <c r="N4" i="5"/>
  <c r="R3" i="5"/>
  <c r="F24" i="5" s="1"/>
  <c r="Q3" i="5"/>
  <c r="S3" i="5" s="1"/>
  <c r="D102" i="4"/>
  <c r="D101" i="4"/>
  <c r="D100" i="4"/>
  <c r="D99" i="4"/>
  <c r="D98" i="4"/>
  <c r="D97" i="4"/>
  <c r="D96" i="4"/>
  <c r="D95" i="4"/>
  <c r="M94" i="4"/>
  <c r="D94" i="4"/>
  <c r="M93" i="4"/>
  <c r="D93" i="4"/>
  <c r="M92" i="4"/>
  <c r="D92" i="4"/>
  <c r="M91" i="4"/>
  <c r="D91" i="4"/>
  <c r="M90" i="4"/>
  <c r="D90" i="4"/>
  <c r="M89" i="4"/>
  <c r="D89" i="4"/>
  <c r="M88" i="4"/>
  <c r="D88" i="4"/>
  <c r="M87" i="4"/>
  <c r="D87" i="4"/>
  <c r="M86" i="4"/>
  <c r="D86" i="4"/>
  <c r="M85" i="4"/>
  <c r="D85" i="4"/>
  <c r="M84" i="4"/>
  <c r="D84" i="4"/>
  <c r="M83" i="4"/>
  <c r="D83" i="4"/>
  <c r="M82" i="4"/>
  <c r="D82" i="4"/>
  <c r="M81" i="4"/>
  <c r="D81" i="4"/>
  <c r="M80" i="4"/>
  <c r="D80" i="4"/>
  <c r="M79" i="4"/>
  <c r="D79" i="4"/>
  <c r="M78" i="4"/>
  <c r="D78" i="4"/>
  <c r="M77" i="4"/>
  <c r="D77" i="4"/>
  <c r="M76" i="4"/>
  <c r="D76" i="4"/>
  <c r="M75" i="4"/>
  <c r="D75" i="4"/>
  <c r="M74" i="4"/>
  <c r="M73" i="4"/>
  <c r="M72" i="4"/>
  <c r="D72" i="4"/>
  <c r="M71" i="4"/>
  <c r="D71" i="4"/>
  <c r="M70" i="4"/>
  <c r="D70" i="4"/>
  <c r="M69" i="4"/>
  <c r="D69" i="4"/>
  <c r="M68" i="4"/>
  <c r="D68" i="4"/>
  <c r="M67" i="4"/>
  <c r="D67" i="4"/>
  <c r="M66" i="4"/>
  <c r="D66" i="4"/>
  <c r="M65" i="4"/>
  <c r="D65" i="4"/>
  <c r="M64" i="4"/>
  <c r="D64" i="4"/>
  <c r="M63" i="4"/>
  <c r="D63" i="4"/>
  <c r="M62" i="4"/>
  <c r="M61" i="4"/>
  <c r="M60" i="4"/>
  <c r="D60" i="4"/>
  <c r="M59" i="4"/>
  <c r="D59" i="4"/>
  <c r="M58" i="4"/>
  <c r="D58" i="4"/>
  <c r="M57" i="4"/>
  <c r="D57" i="4"/>
  <c r="M56" i="4"/>
  <c r="D56" i="4"/>
  <c r="M55" i="4"/>
  <c r="D55" i="4"/>
  <c r="M54" i="4"/>
  <c r="D54" i="4"/>
  <c r="M53" i="4"/>
  <c r="D53" i="4"/>
  <c r="M52" i="4"/>
  <c r="D52" i="4"/>
  <c r="M51" i="4"/>
  <c r="D51" i="4"/>
  <c r="M50" i="4"/>
  <c r="D50" i="4"/>
  <c r="M49" i="4"/>
  <c r="D49" i="4"/>
  <c r="M48" i="4"/>
  <c r="D48" i="4"/>
  <c r="M47" i="4"/>
  <c r="D47" i="4"/>
  <c r="M46" i="4"/>
  <c r="D46" i="4"/>
  <c r="M45" i="4"/>
  <c r="D45" i="4"/>
  <c r="M44" i="4"/>
  <c r="D44" i="4"/>
  <c r="M43" i="4"/>
  <c r="D43" i="4"/>
  <c r="M42" i="4"/>
  <c r="D42" i="4"/>
  <c r="M41" i="4"/>
  <c r="D41" i="4"/>
  <c r="M40" i="4"/>
  <c r="D40" i="4"/>
  <c r="M39" i="4"/>
  <c r="M38" i="4"/>
  <c r="M37" i="4"/>
  <c r="D37" i="4"/>
  <c r="M36" i="4"/>
  <c r="D36" i="4"/>
  <c r="M35" i="4"/>
  <c r="D35" i="4"/>
  <c r="M34" i="4"/>
  <c r="D34" i="4"/>
  <c r="M33" i="4"/>
  <c r="D33" i="4"/>
  <c r="Q32" i="4"/>
  <c r="P32" i="4"/>
  <c r="M32" i="4"/>
  <c r="D32" i="4"/>
  <c r="Q31" i="4"/>
  <c r="P31" i="4"/>
  <c r="R31" i="4" s="1"/>
  <c r="S31" i="4" s="1"/>
  <c r="M31" i="4"/>
  <c r="D31" i="4"/>
  <c r="Q30" i="4"/>
  <c r="P30" i="4"/>
  <c r="M30" i="4"/>
  <c r="D30" i="4"/>
  <c r="Q29" i="4"/>
  <c r="P29" i="4"/>
  <c r="M29" i="4"/>
  <c r="D29" i="4"/>
  <c r="M28" i="4"/>
  <c r="D28" i="4"/>
  <c r="Q27" i="4"/>
  <c r="P27" i="4"/>
  <c r="M27" i="4"/>
  <c r="D27" i="4"/>
  <c r="Q26" i="4"/>
  <c r="P26" i="4"/>
  <c r="R26" i="4" s="1"/>
  <c r="S26" i="4" s="1"/>
  <c r="M26" i="4"/>
  <c r="D26" i="4"/>
  <c r="Q25" i="4"/>
  <c r="P25" i="4"/>
  <c r="M25" i="4"/>
  <c r="D25" i="4"/>
  <c r="Q24" i="4"/>
  <c r="P24" i="4"/>
  <c r="R24" i="4" s="1"/>
  <c r="S24" i="4" s="1"/>
  <c r="M24" i="4"/>
  <c r="D24" i="4"/>
  <c r="M23" i="4"/>
  <c r="D23" i="4"/>
  <c r="Q22" i="4"/>
  <c r="P22" i="4"/>
  <c r="R22" i="4" s="1"/>
  <c r="S22" i="4" s="1"/>
  <c r="M22" i="4"/>
  <c r="D22" i="4"/>
  <c r="Q21" i="4"/>
  <c r="P21" i="4"/>
  <c r="R21" i="4" s="1"/>
  <c r="S21" i="4" s="1"/>
  <c r="M21" i="4"/>
  <c r="D21" i="4"/>
  <c r="Q20" i="4"/>
  <c r="P20" i="4"/>
  <c r="R20" i="4" s="1"/>
  <c r="S20" i="4" s="1"/>
  <c r="M20" i="4"/>
  <c r="D20" i="4"/>
  <c r="Q19" i="4"/>
  <c r="P19" i="4"/>
  <c r="R19" i="4" s="1"/>
  <c r="S19" i="4" s="1"/>
  <c r="M19" i="4"/>
  <c r="M18" i="4"/>
  <c r="Q17" i="4"/>
  <c r="P17" i="4"/>
  <c r="R17" i="4" s="1"/>
  <c r="S17" i="4" s="1"/>
  <c r="M17" i="4"/>
  <c r="D17" i="4"/>
  <c r="Q16" i="4"/>
  <c r="P16" i="4"/>
  <c r="R16" i="4" s="1"/>
  <c r="S16" i="4" s="1"/>
  <c r="M16" i="4"/>
  <c r="D16" i="4"/>
  <c r="Q15" i="4"/>
  <c r="P15" i="4"/>
  <c r="R15" i="4" s="1"/>
  <c r="S15" i="4" s="1"/>
  <c r="M15" i="4"/>
  <c r="D15" i="4"/>
  <c r="Q14" i="4"/>
  <c r="P14" i="4"/>
  <c r="R14" i="4" s="1"/>
  <c r="S14" i="4" s="1"/>
  <c r="M14" i="4"/>
  <c r="D14" i="4"/>
  <c r="M13" i="4"/>
  <c r="D13" i="4"/>
  <c r="Q12" i="4"/>
  <c r="P12" i="4"/>
  <c r="R12" i="4" s="1"/>
  <c r="S12" i="4" s="1"/>
  <c r="M12" i="4"/>
  <c r="D12" i="4"/>
  <c r="Q11" i="4"/>
  <c r="P11" i="4"/>
  <c r="M11" i="4"/>
  <c r="D11" i="4"/>
  <c r="Q10" i="4"/>
  <c r="P10" i="4"/>
  <c r="R10" i="4" s="1"/>
  <c r="S10" i="4" s="1"/>
  <c r="M10" i="4"/>
  <c r="D10" i="4"/>
  <c r="Q9" i="4"/>
  <c r="P9" i="4"/>
  <c r="M9" i="4"/>
  <c r="D9" i="4"/>
  <c r="M8" i="4"/>
  <c r="D8" i="4"/>
  <c r="Q7" i="4"/>
  <c r="F109" i="4" s="1"/>
  <c r="P7" i="4"/>
  <c r="R7" i="4" s="1"/>
  <c r="M7" i="4"/>
  <c r="D7" i="4"/>
  <c r="Q6" i="4"/>
  <c r="F108" i="4" s="1"/>
  <c r="P6" i="4"/>
  <c r="R6" i="4" s="1"/>
  <c r="M6" i="4"/>
  <c r="D6" i="4"/>
  <c r="Q5" i="4"/>
  <c r="F107" i="4" s="1"/>
  <c r="P5" i="4"/>
  <c r="R5" i="4" s="1"/>
  <c r="M5" i="4"/>
  <c r="D5" i="4"/>
  <c r="Q4" i="4"/>
  <c r="F106" i="4" s="1"/>
  <c r="P4" i="4"/>
  <c r="R4" i="4" s="1"/>
  <c r="D81" i="3"/>
  <c r="D80" i="3"/>
  <c r="D79" i="3"/>
  <c r="D78" i="3"/>
  <c r="D77" i="3"/>
  <c r="D76" i="3"/>
  <c r="D75" i="3"/>
  <c r="D74" i="3"/>
  <c r="M73" i="3"/>
  <c r="D73" i="3"/>
  <c r="M72" i="3"/>
  <c r="D72" i="3"/>
  <c r="M71" i="3"/>
  <c r="M70" i="3"/>
  <c r="M69" i="3"/>
  <c r="D69" i="3"/>
  <c r="M68" i="3"/>
  <c r="D68" i="3"/>
  <c r="M67" i="3"/>
  <c r="D67" i="3"/>
  <c r="M66" i="3"/>
  <c r="D66" i="3"/>
  <c r="M65" i="3"/>
  <c r="D65" i="3"/>
  <c r="M64" i="3"/>
  <c r="D64" i="3"/>
  <c r="M63" i="3"/>
  <c r="D63" i="3"/>
  <c r="M62" i="3"/>
  <c r="M61" i="3"/>
  <c r="M60" i="3"/>
  <c r="D60" i="3"/>
  <c r="M59" i="3"/>
  <c r="D59" i="3"/>
  <c r="M58" i="3"/>
  <c r="D58" i="3"/>
  <c r="M57" i="3"/>
  <c r="D57" i="3"/>
  <c r="M56" i="3"/>
  <c r="D56" i="3"/>
  <c r="M55" i="3"/>
  <c r="D55" i="3"/>
  <c r="M54" i="3"/>
  <c r="D54" i="3"/>
  <c r="M53" i="3"/>
  <c r="D53" i="3"/>
  <c r="M52" i="3"/>
  <c r="D52" i="3"/>
  <c r="M51" i="3"/>
  <c r="D51" i="3"/>
  <c r="M50" i="3"/>
  <c r="D50" i="3"/>
  <c r="M49" i="3"/>
  <c r="D49" i="3"/>
  <c r="M48" i="3"/>
  <c r="D48" i="3"/>
  <c r="M47" i="3"/>
  <c r="D47" i="3"/>
  <c r="M46" i="3"/>
  <c r="D46" i="3"/>
  <c r="M45" i="3"/>
  <c r="D45" i="3"/>
  <c r="M44" i="3"/>
  <c r="D44" i="3"/>
  <c r="M43" i="3"/>
  <c r="D43" i="3"/>
  <c r="M42" i="3"/>
  <c r="D42" i="3"/>
  <c r="M41" i="3"/>
  <c r="D41" i="3"/>
  <c r="M40" i="3"/>
  <c r="M39" i="3"/>
  <c r="M38" i="3"/>
  <c r="D38" i="3"/>
  <c r="M37" i="3"/>
  <c r="D37" i="3"/>
  <c r="M36" i="3"/>
  <c r="D36" i="3"/>
  <c r="M35" i="3"/>
  <c r="D35" i="3"/>
  <c r="M34" i="3"/>
  <c r="D34" i="3"/>
  <c r="M33" i="3"/>
  <c r="D33" i="3"/>
  <c r="M32" i="3"/>
  <c r="D32" i="3"/>
  <c r="M31" i="3"/>
  <c r="D31" i="3"/>
  <c r="M30" i="3"/>
  <c r="D30" i="3"/>
  <c r="M29" i="3"/>
  <c r="D29" i="3"/>
  <c r="M28" i="3"/>
  <c r="M27" i="3"/>
  <c r="M26" i="3"/>
  <c r="D26" i="3"/>
  <c r="M25" i="3"/>
  <c r="D25" i="3"/>
  <c r="M24" i="3"/>
  <c r="D24" i="3"/>
  <c r="M23" i="3"/>
  <c r="D23" i="3"/>
  <c r="M22" i="3"/>
  <c r="D22" i="3"/>
  <c r="M21" i="3"/>
  <c r="D21" i="3"/>
  <c r="M20" i="3"/>
  <c r="D20" i="3"/>
  <c r="M19" i="3"/>
  <c r="D19" i="3"/>
  <c r="M18" i="3"/>
  <c r="D18" i="3"/>
  <c r="M17" i="3"/>
  <c r="D17" i="3"/>
  <c r="M16" i="3"/>
  <c r="D16" i="3"/>
  <c r="M15" i="3"/>
  <c r="D15" i="3"/>
  <c r="M14" i="3"/>
  <c r="D14" i="3"/>
  <c r="M13" i="3"/>
  <c r="D13" i="3"/>
  <c r="M12" i="3"/>
  <c r="D12" i="3"/>
  <c r="M11" i="3"/>
  <c r="D11" i="3"/>
  <c r="M10" i="3"/>
  <c r="D10" i="3"/>
  <c r="M9" i="3"/>
  <c r="D9" i="3"/>
  <c r="M8" i="3"/>
  <c r="D8" i="3"/>
  <c r="M7" i="3"/>
  <c r="D7" i="3"/>
  <c r="Q6" i="3"/>
  <c r="F87" i="3" s="1"/>
  <c r="P6" i="3"/>
  <c r="R6" i="3" s="1"/>
  <c r="M6" i="3"/>
  <c r="D6" i="3"/>
  <c r="Q5" i="3"/>
  <c r="F86" i="3" s="1"/>
  <c r="P5" i="3"/>
  <c r="R5" i="3" s="1"/>
  <c r="M5" i="3"/>
  <c r="D5" i="3"/>
  <c r="Q4" i="3"/>
  <c r="F85" i="3" s="1"/>
  <c r="P4" i="3"/>
  <c r="R4" i="3" s="1"/>
  <c r="D89" i="2"/>
  <c r="D88" i="2"/>
  <c r="D87" i="2"/>
  <c r="D86" i="2"/>
  <c r="D85" i="2"/>
  <c r="D84" i="2"/>
  <c r="L83" i="2"/>
  <c r="L84" i="2" s="1"/>
  <c r="D83" i="2"/>
  <c r="M82" i="2"/>
  <c r="D82" i="2"/>
  <c r="M81" i="2"/>
  <c r="D81" i="2"/>
  <c r="M80" i="2"/>
  <c r="D80" i="2"/>
  <c r="M79" i="2"/>
  <c r="D79" i="2"/>
  <c r="M78" i="2"/>
  <c r="D78" i="2"/>
  <c r="M77" i="2"/>
  <c r="D77" i="2"/>
  <c r="M76" i="2"/>
  <c r="D76" i="2"/>
  <c r="M75" i="2"/>
  <c r="D75" i="2"/>
  <c r="M74" i="2"/>
  <c r="D74" i="2"/>
  <c r="M73" i="2"/>
  <c r="D73" i="2"/>
  <c r="M72" i="2"/>
  <c r="D72" i="2"/>
  <c r="M71" i="2"/>
  <c r="D71" i="2"/>
  <c r="M70" i="2"/>
  <c r="D70" i="2"/>
  <c r="M69" i="2"/>
  <c r="D69" i="2"/>
  <c r="M68" i="2"/>
  <c r="D68" i="2"/>
  <c r="M67" i="2"/>
  <c r="D67" i="2"/>
  <c r="M66" i="2"/>
  <c r="D66" i="2"/>
  <c r="M65" i="2"/>
  <c r="D65" i="2"/>
  <c r="M64" i="2"/>
  <c r="D64" i="2"/>
  <c r="M63" i="2"/>
  <c r="D63" i="2"/>
  <c r="M62" i="2"/>
  <c r="D62" i="2"/>
  <c r="M61" i="2"/>
  <c r="M60" i="2"/>
  <c r="M59" i="2"/>
  <c r="D59" i="2"/>
  <c r="M58" i="2"/>
  <c r="D58" i="2"/>
  <c r="M57" i="2"/>
  <c r="D57" i="2"/>
  <c r="M56" i="2"/>
  <c r="D56" i="2"/>
  <c r="M55" i="2"/>
  <c r="D55" i="2"/>
  <c r="M54" i="2"/>
  <c r="D54" i="2"/>
  <c r="M53" i="2"/>
  <c r="D53" i="2"/>
  <c r="M52" i="2"/>
  <c r="D52" i="2"/>
  <c r="M51" i="2"/>
  <c r="D51" i="2"/>
  <c r="M50" i="2"/>
  <c r="D50" i="2"/>
  <c r="M49" i="2"/>
  <c r="D49" i="2"/>
  <c r="M48" i="2"/>
  <c r="D48" i="2"/>
  <c r="M47" i="2"/>
  <c r="D47" i="2"/>
  <c r="M46" i="2"/>
  <c r="D46" i="2"/>
  <c r="M45" i="2"/>
  <c r="M44" i="2"/>
  <c r="M43" i="2"/>
  <c r="M42" i="2"/>
  <c r="D42" i="2"/>
  <c r="M41" i="2"/>
  <c r="D41" i="2"/>
  <c r="M40" i="2"/>
  <c r="D40" i="2"/>
  <c r="M39" i="2"/>
  <c r="D39" i="2"/>
  <c r="M38" i="2"/>
  <c r="D38" i="2"/>
  <c r="M37" i="2"/>
  <c r="D37" i="2"/>
  <c r="M36" i="2"/>
  <c r="D36" i="2"/>
  <c r="M35" i="2"/>
  <c r="D35" i="2"/>
  <c r="M34" i="2"/>
  <c r="D34" i="2"/>
  <c r="M33" i="2"/>
  <c r="D33" i="2"/>
  <c r="M32" i="2"/>
  <c r="D32" i="2"/>
  <c r="M31" i="2"/>
  <c r="D31" i="2"/>
  <c r="M30" i="2"/>
  <c r="D30" i="2"/>
  <c r="M29" i="2"/>
  <c r="D29" i="2"/>
  <c r="M28" i="2"/>
  <c r="D28" i="2"/>
  <c r="M27" i="2"/>
  <c r="M26" i="2"/>
  <c r="M25" i="2"/>
  <c r="D25" i="2"/>
  <c r="M24" i="2"/>
  <c r="D24" i="2"/>
  <c r="M23" i="2"/>
  <c r="D23" i="2"/>
  <c r="M22" i="2"/>
  <c r="D22" i="2"/>
  <c r="M21" i="2"/>
  <c r="D21" i="2"/>
  <c r="M20" i="2"/>
  <c r="D20" i="2"/>
  <c r="M19" i="2"/>
  <c r="D19" i="2"/>
  <c r="M18" i="2"/>
  <c r="D18" i="2"/>
  <c r="M17" i="2"/>
  <c r="D17" i="2"/>
  <c r="M16" i="2"/>
  <c r="D16" i="2"/>
  <c r="M15" i="2"/>
  <c r="D15" i="2"/>
  <c r="M14" i="2"/>
  <c r="D14" i="2"/>
  <c r="M13" i="2"/>
  <c r="D13" i="2"/>
  <c r="M12" i="2"/>
  <c r="D12" i="2"/>
  <c r="M11" i="2"/>
  <c r="D11" i="2"/>
  <c r="M10" i="2"/>
  <c r="D10" i="2"/>
  <c r="M9" i="2"/>
  <c r="D9" i="2"/>
  <c r="M8" i="2"/>
  <c r="D8" i="2"/>
  <c r="M7" i="2"/>
  <c r="D7" i="2"/>
  <c r="Q6" i="2"/>
  <c r="F95" i="2" s="1"/>
  <c r="P6" i="2"/>
  <c r="R6" i="2" s="1"/>
  <c r="M6" i="2"/>
  <c r="D6" i="2"/>
  <c r="Q5" i="2"/>
  <c r="F94" i="2" s="1"/>
  <c r="P5" i="2"/>
  <c r="M5" i="2"/>
  <c r="D5" i="2"/>
  <c r="Q4" i="2"/>
  <c r="F93" i="2" s="1"/>
  <c r="P4" i="2"/>
  <c r="R4" i="2" s="1"/>
  <c r="T3" i="25" l="1"/>
  <c r="E17" i="25" s="1"/>
  <c r="D17" i="25"/>
  <c r="G1" i="25" s="1"/>
  <c r="G1" i="21"/>
  <c r="S4" i="21"/>
  <c r="T4" i="21" s="1"/>
  <c r="S5" i="20"/>
  <c r="T5" i="20" s="1"/>
  <c r="S4" i="20"/>
  <c r="T4" i="20" s="1"/>
  <c r="S3" i="16"/>
  <c r="T3" i="16" s="1"/>
  <c r="E11" i="16" s="1"/>
  <c r="G1" i="19"/>
  <c r="S3" i="19"/>
  <c r="T3" i="19" s="1"/>
  <c r="T5" i="18"/>
  <c r="D117" i="18"/>
  <c r="G1" i="18"/>
  <c r="S3" i="18"/>
  <c r="T3" i="18" s="1"/>
  <c r="S4" i="18"/>
  <c r="T4" i="18" s="1"/>
  <c r="S3" i="17"/>
  <c r="T3" i="17" s="1"/>
  <c r="E111" i="17" s="1"/>
  <c r="S4" i="17"/>
  <c r="S5" i="17"/>
  <c r="D12" i="16"/>
  <c r="S4" i="11"/>
  <c r="D20" i="11" s="1"/>
  <c r="S4" i="8"/>
  <c r="D21" i="8" s="1"/>
  <c r="S4" i="7"/>
  <c r="T4" i="7" s="1"/>
  <c r="E22" i="7" s="1"/>
  <c r="S5" i="6"/>
  <c r="D18" i="6" s="1"/>
  <c r="R30" i="4"/>
  <c r="S30" i="4" s="1"/>
  <c r="R32" i="4"/>
  <c r="S32" i="4" s="1"/>
  <c r="R9" i="4"/>
  <c r="S9" i="4" s="1"/>
  <c r="R11" i="4"/>
  <c r="S11" i="4" s="1"/>
  <c r="R25" i="4"/>
  <c r="S25" i="4" s="1"/>
  <c r="R27" i="4"/>
  <c r="S27" i="4" s="1"/>
  <c r="Q3" i="12"/>
  <c r="S3" i="12" s="1"/>
  <c r="S5" i="12"/>
  <c r="S5" i="9"/>
  <c r="S3" i="9"/>
  <c r="D54" i="9" s="1"/>
  <c r="S4" i="9"/>
  <c r="S3" i="14"/>
  <c r="S4" i="15"/>
  <c r="S5" i="15"/>
  <c r="S3" i="15"/>
  <c r="D97" i="15" s="1"/>
  <c r="S5" i="14"/>
  <c r="S4" i="14"/>
  <c r="M83" i="2"/>
  <c r="M84" i="2" s="1"/>
  <c r="R5" i="2"/>
  <c r="D94" i="2" s="1"/>
  <c r="S5" i="13"/>
  <c r="D73" i="13" s="1"/>
  <c r="T5" i="13"/>
  <c r="E73" i="13" s="1"/>
  <c r="S3" i="13"/>
  <c r="S4" i="13"/>
  <c r="D72" i="13" s="1"/>
  <c r="S4" i="12"/>
  <c r="T3" i="11"/>
  <c r="E19" i="11" s="1"/>
  <c r="D19" i="11"/>
  <c r="S3" i="10"/>
  <c r="D19" i="10" s="1"/>
  <c r="G1" i="10" s="1"/>
  <c r="T4" i="10"/>
  <c r="E20" i="10" s="1"/>
  <c r="T3" i="9"/>
  <c r="E54" i="9" s="1"/>
  <c r="S3" i="8"/>
  <c r="D20" i="8" s="1"/>
  <c r="S3" i="6"/>
  <c r="D16" i="6" s="1"/>
  <c r="D21" i="7"/>
  <c r="T3" i="7"/>
  <c r="E21" i="7" s="1"/>
  <c r="T4" i="6"/>
  <c r="E17" i="6" s="1"/>
  <c r="T5" i="5"/>
  <c r="E26" i="5" s="1"/>
  <c r="D26" i="5"/>
  <c r="D24" i="5"/>
  <c r="T3" i="5"/>
  <c r="E24" i="5" s="1"/>
  <c r="T4" i="5"/>
  <c r="E25" i="5" s="1"/>
  <c r="D25" i="5"/>
  <c r="R29" i="4"/>
  <c r="S29" i="4" s="1"/>
  <c r="D106" i="4"/>
  <c r="S4" i="4"/>
  <c r="E106" i="4" s="1"/>
  <c r="S6" i="4"/>
  <c r="E108" i="4" s="1"/>
  <c r="D108" i="4"/>
  <c r="D107" i="4"/>
  <c r="S5" i="4"/>
  <c r="E107" i="4" s="1"/>
  <c r="D109" i="4"/>
  <c r="S7" i="4"/>
  <c r="E109" i="4" s="1"/>
  <c r="D85" i="3"/>
  <c r="S4" i="3"/>
  <c r="E85" i="3" s="1"/>
  <c r="D87" i="3"/>
  <c r="S6" i="3"/>
  <c r="E87" i="3" s="1"/>
  <c r="S5" i="3"/>
  <c r="E86" i="3" s="1"/>
  <c r="D86" i="3"/>
  <c r="D93" i="2"/>
  <c r="S4" i="2"/>
  <c r="E93" i="2" s="1"/>
  <c r="D95" i="2"/>
  <c r="S6" i="2"/>
  <c r="E95" i="2" s="1"/>
  <c r="T3" i="20" l="1"/>
  <c r="E48" i="20" s="1"/>
  <c r="D48" i="20"/>
  <c r="G1" i="20" s="1"/>
  <c r="D11" i="16"/>
  <c r="G1" i="16" s="1"/>
  <c r="D111" i="17"/>
  <c r="T5" i="17"/>
  <c r="E113" i="17" s="1"/>
  <c r="D113" i="17"/>
  <c r="T4" i="17"/>
  <c r="E112" i="17" s="1"/>
  <c r="D112" i="17"/>
  <c r="G1" i="17" s="1"/>
  <c r="G1" i="8"/>
  <c r="G1" i="11"/>
  <c r="G1" i="6"/>
  <c r="G1" i="4"/>
  <c r="G1" i="5"/>
  <c r="G1" i="3"/>
  <c r="T4" i="8"/>
  <c r="E21" i="8" s="1"/>
  <c r="G1" i="2"/>
  <c r="T5" i="6"/>
  <c r="E18" i="6" s="1"/>
  <c r="T4" i="11"/>
  <c r="E20" i="11" s="1"/>
  <c r="D22" i="7"/>
  <c r="G1" i="7" s="1"/>
  <c r="T3" i="13"/>
  <c r="E71" i="13" s="1"/>
  <c r="D71" i="13"/>
  <c r="T3" i="12"/>
  <c r="E70" i="12" s="1"/>
  <c r="D70" i="12"/>
  <c r="T4" i="12"/>
  <c r="E71" i="12" s="1"/>
  <c r="D71" i="12"/>
  <c r="T5" i="12"/>
  <c r="E72" i="12" s="1"/>
  <c r="D72" i="12"/>
  <c r="T4" i="9"/>
  <c r="E55" i="9" s="1"/>
  <c r="D55" i="9"/>
  <c r="T5" i="9"/>
  <c r="E56" i="9" s="1"/>
  <c r="D56" i="9"/>
  <c r="T5" i="15"/>
  <c r="E99" i="15" s="1"/>
  <c r="D99" i="15"/>
  <c r="T4" i="15"/>
  <c r="E98" i="15" s="1"/>
  <c r="D98" i="15"/>
  <c r="T3" i="15"/>
  <c r="E97" i="15" s="1"/>
  <c r="T5" i="14"/>
  <c r="E99" i="14" s="1"/>
  <c r="D99" i="14"/>
  <c r="T4" i="14"/>
  <c r="E98" i="14" s="1"/>
  <c r="D98" i="14"/>
  <c r="T3" i="14"/>
  <c r="E97" i="14" s="1"/>
  <c r="D97" i="14"/>
  <c r="S5" i="2"/>
  <c r="E94" i="2" s="1"/>
  <c r="T4" i="13"/>
  <c r="E72" i="13" s="1"/>
  <c r="T3" i="10"/>
  <c r="E19" i="10" s="1"/>
  <c r="T3" i="8"/>
  <c r="E20" i="8" s="1"/>
  <c r="T3" i="6"/>
  <c r="E16" i="6" s="1"/>
  <c r="R4" i="1"/>
  <c r="S4" i="1" l="1"/>
  <c r="E76" i="1" s="1"/>
  <c r="D76" i="1"/>
  <c r="R3" i="1"/>
  <c r="R5" i="1"/>
  <c r="S5" i="1" l="1"/>
  <c r="E77" i="1" s="1"/>
  <c r="D77" i="1"/>
  <c r="S3" i="1"/>
  <c r="E75" i="1" s="1"/>
  <c r="D75" i="1"/>
  <c r="G1" i="1" l="1"/>
</calcChain>
</file>

<file path=xl/sharedStrings.xml><?xml version="1.0" encoding="utf-8"?>
<sst xmlns="http://schemas.openxmlformats.org/spreadsheetml/2006/main" count="5909" uniqueCount="482">
  <si>
    <t>Taylor</t>
  </si>
  <si>
    <t>フォーシーム</t>
  </si>
  <si>
    <t>空振り</t>
  </si>
  <si>
    <t>バントヒット</t>
  </si>
  <si>
    <t>Thomas</t>
  </si>
  <si>
    <t>ボール</t>
  </si>
  <si>
    <t>見逃しストライク</t>
  </si>
  <si>
    <t>スプリッター</t>
  </si>
  <si>
    <t>犠牲バント</t>
  </si>
  <si>
    <t>Robles</t>
  </si>
  <si>
    <t>セカンドフライ</t>
  </si>
  <si>
    <t>Ford</t>
  </si>
  <si>
    <t>Taveras</t>
  </si>
  <si>
    <t>ファウル</t>
  </si>
  <si>
    <t>センターフライ</t>
  </si>
  <si>
    <t>Williamson</t>
  </si>
  <si>
    <t>空振り三振</t>
  </si>
  <si>
    <t>Mastrobuonii</t>
  </si>
  <si>
    <t>Rivas</t>
  </si>
  <si>
    <t>スライダー</t>
  </si>
  <si>
    <t>Marlowe</t>
  </si>
  <si>
    <t>ライト前ヒット</t>
  </si>
  <si>
    <t>ライトフライ</t>
  </si>
  <si>
    <t>サードゴロ</t>
  </si>
  <si>
    <t>ショートゴロ</t>
  </si>
  <si>
    <t>Mastrobuoni</t>
  </si>
  <si>
    <t>降板</t>
  </si>
  <si>
    <t>打者</t>
    <rPh sb="0" eb="2">
      <t>ダシャ</t>
    </rPh>
    <phoneticPr fontId="19"/>
  </si>
  <si>
    <t>球速</t>
    <rPh sb="0" eb="2">
      <t>キュウソク</t>
    </rPh>
    <phoneticPr fontId="19"/>
  </si>
  <si>
    <t>球種</t>
    <rPh sb="0" eb="2">
      <t>キュウシュ</t>
    </rPh>
    <phoneticPr fontId="19"/>
  </si>
  <si>
    <t>結果</t>
    <rPh sb="0" eb="2">
      <t>ケッカ</t>
    </rPh>
    <phoneticPr fontId="19"/>
  </si>
  <si>
    <t>－</t>
    <phoneticPr fontId="19"/>
  </si>
  <si>
    <t>球数</t>
    <rPh sb="0" eb="2">
      <t>タマカズ</t>
    </rPh>
    <phoneticPr fontId="19"/>
  </si>
  <si>
    <r>
      <t>犠牲フライ</t>
    </r>
    <r>
      <rPr>
        <b/>
        <sz val="11"/>
        <color rgb="FFFF0000"/>
        <rFont val="Meiryo UI"/>
        <family val="3"/>
        <charset val="128"/>
      </rPr>
      <t>（失点1）</t>
    </r>
    <phoneticPr fontId="19"/>
  </si>
  <si>
    <t>フォーシーム</t>
    <phoneticPr fontId="19"/>
  </si>
  <si>
    <t>スプリッター</t>
    <phoneticPr fontId="19"/>
  </si>
  <si>
    <t>スライダー</t>
    <phoneticPr fontId="19"/>
  </si>
  <si>
    <t>1回表</t>
  </si>
  <si>
    <t>球速（mph）</t>
    <rPh sb="0" eb="2">
      <t>キュウソク</t>
    </rPh>
    <phoneticPr fontId="19"/>
  </si>
  <si>
    <t>球速（ｋｍ）</t>
    <rPh sb="0" eb="2">
      <t>キュウソク</t>
    </rPh>
    <phoneticPr fontId="19"/>
  </si>
  <si>
    <t>バッターカウント</t>
    <phoneticPr fontId="19"/>
  </si>
  <si>
    <t>アウトカウント</t>
    <phoneticPr fontId="19"/>
  </si>
  <si>
    <t>状況</t>
    <rPh sb="0" eb="2">
      <t>ジョウキョウ</t>
    </rPh>
    <phoneticPr fontId="19"/>
  </si>
  <si>
    <t>球速（マイル）</t>
    <rPh sb="0" eb="2">
      <t>キュウソク</t>
    </rPh>
    <phoneticPr fontId="19"/>
  </si>
  <si>
    <t>Wetherholt</t>
  </si>
  <si>
    <t>1-0</t>
    <phoneticPr fontId="19"/>
  </si>
  <si>
    <t>2-0</t>
    <phoneticPr fontId="19"/>
  </si>
  <si>
    <t>3-0</t>
    <phoneticPr fontId="19"/>
  </si>
  <si>
    <t>フォアボール</t>
    <phoneticPr fontId="19"/>
  </si>
  <si>
    <t>4-0</t>
    <phoneticPr fontId="19"/>
  </si>
  <si>
    <t>ノーアウト一塁</t>
    <rPh sb="5" eb="7">
      <t>イチルイ</t>
    </rPh>
    <phoneticPr fontId="19"/>
  </si>
  <si>
    <t>Koperniak</t>
  </si>
  <si>
    <t>1-1</t>
    <phoneticPr fontId="19"/>
  </si>
  <si>
    <t>2-1</t>
    <phoneticPr fontId="19"/>
  </si>
  <si>
    <t>ノーアウト一三塁</t>
    <rPh sb="5" eb="6">
      <t>イチ</t>
    </rPh>
    <rPh sb="6" eb="8">
      <t>サンルイ</t>
    </rPh>
    <phoneticPr fontId="19"/>
  </si>
  <si>
    <t>Crooks</t>
  </si>
  <si>
    <t>見逃し</t>
  </si>
  <si>
    <t>1-2</t>
    <phoneticPr fontId="19"/>
  </si>
  <si>
    <t>2-2</t>
    <phoneticPr fontId="19"/>
  </si>
  <si>
    <t>空振り三振</t>
    <rPh sb="3" eb="5">
      <t>サンシン</t>
    </rPh>
    <phoneticPr fontId="19"/>
  </si>
  <si>
    <t>2-3</t>
    <phoneticPr fontId="19"/>
  </si>
  <si>
    <t>Jordan</t>
  </si>
  <si>
    <t>0-1</t>
    <phoneticPr fontId="19"/>
  </si>
  <si>
    <t>0-2</t>
    <phoneticPr fontId="19"/>
  </si>
  <si>
    <t>Prieto</t>
  </si>
  <si>
    <t>セカンドゴロ</t>
  </si>
  <si>
    <t>2回表</t>
  </si>
  <si>
    <t>Lloyd</t>
  </si>
  <si>
    <t>センター前ヒット</t>
  </si>
  <si>
    <t>Mendlinger</t>
  </si>
  <si>
    <t>ショートゴロ・セカンドフォースアウト</t>
  </si>
  <si>
    <t>ワンアウト一塁</t>
    <rPh sb="5" eb="7">
      <t>イチルイ</t>
    </rPh>
    <phoneticPr fontId="19"/>
  </si>
  <si>
    <t>Siani</t>
  </si>
  <si>
    <t>1-3</t>
    <phoneticPr fontId="19"/>
  </si>
  <si>
    <t>Antico</t>
  </si>
  <si>
    <t>二塁牽制アウト</t>
    <rPh sb="0" eb="2">
      <t>ニルイ</t>
    </rPh>
    <rPh sb="2" eb="4">
      <t>ケンセイ</t>
    </rPh>
    <phoneticPr fontId="19"/>
  </si>
  <si>
    <t>3回表</t>
  </si>
  <si>
    <t>3-1</t>
    <phoneticPr fontId="19"/>
  </si>
  <si>
    <t>3-2</t>
    <phoneticPr fontId="19"/>
  </si>
  <si>
    <t>レフトフライ</t>
  </si>
  <si>
    <t>4回表</t>
  </si>
  <si>
    <t>見逃し三振</t>
    <rPh sb="3" eb="5">
      <t>サンシン</t>
    </rPh>
    <phoneticPr fontId="19"/>
  </si>
  <si>
    <t>3-3</t>
    <phoneticPr fontId="19"/>
  </si>
  <si>
    <t>ファウル</t>
    <phoneticPr fontId="19"/>
  </si>
  <si>
    <t>レフト前ヒット</t>
  </si>
  <si>
    <t>ツーアウト一塁</t>
    <rPh sb="5" eb="7">
      <t>イチルイ</t>
    </rPh>
    <phoneticPr fontId="19"/>
  </si>
  <si>
    <t>ツーアウト一三塁</t>
    <rPh sb="5" eb="6">
      <t>イチ</t>
    </rPh>
    <rPh sb="6" eb="8">
      <t>サンルイ</t>
    </rPh>
    <phoneticPr fontId="19"/>
  </si>
  <si>
    <t>フォアボール</t>
  </si>
  <si>
    <t>4-2</t>
    <phoneticPr fontId="19"/>
  </si>
  <si>
    <t>ツーアウト満塁</t>
    <rPh sb="5" eb="7">
      <t>マンルイ</t>
    </rPh>
    <phoneticPr fontId="19"/>
  </si>
  <si>
    <t>平均球速(mph）</t>
    <rPh sb="0" eb="4">
      <t>ヘイキンキュウソク</t>
    </rPh>
    <phoneticPr fontId="19"/>
  </si>
  <si>
    <t>平均球速（km）</t>
    <rPh sb="0" eb="4">
      <t>ヘイキンキュウソク</t>
    </rPh>
    <phoneticPr fontId="19"/>
  </si>
  <si>
    <t>1回裏</t>
    <rPh sb="2" eb="3">
      <t>ウラ</t>
    </rPh>
    <phoneticPr fontId="19"/>
  </si>
  <si>
    <t>Matthews</t>
  </si>
  <si>
    <t>スプリット</t>
    <phoneticPr fontId="19"/>
  </si>
  <si>
    <t>スプリット</t>
  </si>
  <si>
    <t>Meyers</t>
  </si>
  <si>
    <t>Dezenzo</t>
  </si>
  <si>
    <t>Cole</t>
  </si>
  <si>
    <t>Whitcomb</t>
  </si>
  <si>
    <t>Singleton</t>
  </si>
  <si>
    <t>Short</t>
  </si>
  <si>
    <t>2回裏</t>
    <rPh sb="2" eb="3">
      <t>ウラ</t>
    </rPh>
    <phoneticPr fontId="19"/>
  </si>
  <si>
    <t>Price</t>
  </si>
  <si>
    <t>Diaz Edwin</t>
  </si>
  <si>
    <t>6-4-3ダブルプレー</t>
  </si>
  <si>
    <t>ツーアウトランナー無し</t>
    <rPh sb="9" eb="10">
      <t>ナ</t>
    </rPh>
    <phoneticPr fontId="19"/>
  </si>
  <si>
    <t>3回裏</t>
    <rPh sb="2" eb="3">
      <t>ウラ</t>
    </rPh>
    <phoneticPr fontId="19"/>
  </si>
  <si>
    <t>4回裏</t>
    <rPh sb="2" eb="3">
      <t>ウラ</t>
    </rPh>
    <phoneticPr fontId="19"/>
  </si>
  <si>
    <t>5回裏</t>
    <rPh sb="2" eb="3">
      <t>ウラ</t>
    </rPh>
    <phoneticPr fontId="19"/>
  </si>
  <si>
    <t>Diaz  Edwin</t>
    <phoneticPr fontId="19"/>
  </si>
  <si>
    <t>見逃し三振</t>
  </si>
  <si>
    <t>レフトライナー</t>
  </si>
  <si>
    <t>1回表</t>
    <rPh sb="2" eb="3">
      <t>オモテ</t>
    </rPh>
    <phoneticPr fontId="19"/>
  </si>
  <si>
    <t>球速（kmph）</t>
    <rPh sb="0" eb="2">
      <t>キュウソク</t>
    </rPh>
    <phoneticPr fontId="19"/>
  </si>
  <si>
    <t>Meckler</t>
  </si>
  <si>
    <t>0-1</t>
  </si>
  <si>
    <t>0-2</t>
  </si>
  <si>
    <t>シンカー</t>
  </si>
  <si>
    <t>Rodriguez J</t>
  </si>
  <si>
    <t>1-0</t>
  </si>
  <si>
    <t>Eldridge</t>
  </si>
  <si>
    <t>ファールチップ三振</t>
  </si>
  <si>
    <t>2回表</t>
    <rPh sb="1" eb="2">
      <t>カイ</t>
    </rPh>
    <rPh sb="2" eb="3">
      <t>オモテ</t>
    </rPh>
    <phoneticPr fontId="19"/>
  </si>
  <si>
    <t>Encarnacion</t>
  </si>
  <si>
    <t>0-3</t>
    <phoneticPr fontId="19"/>
  </si>
  <si>
    <t>Luciano</t>
  </si>
  <si>
    <t>Wisely</t>
  </si>
  <si>
    <r>
      <rPr>
        <b/>
        <sz val="11"/>
        <color rgb="FF0070C0"/>
        <rFont val="Meiryo UI"/>
        <family val="3"/>
        <charset val="128"/>
      </rPr>
      <t>空振り三振</t>
    </r>
    <r>
      <rPr>
        <sz val="11"/>
        <color theme="1"/>
        <rFont val="Meiryo UI"/>
        <family val="3"/>
        <charset val="128"/>
      </rPr>
      <t>、ワイルドピッチ</t>
    </r>
    <phoneticPr fontId="19"/>
  </si>
  <si>
    <t>ツーアウト二塁</t>
    <rPh sb="5" eb="7">
      <t>ニルイ</t>
    </rPh>
    <phoneticPr fontId="19"/>
  </si>
  <si>
    <t>Fitzgerald</t>
  </si>
  <si>
    <t>3回表</t>
    <rPh sb="1" eb="2">
      <t>カイ</t>
    </rPh>
    <rPh sb="2" eb="3">
      <t>オモテ</t>
    </rPh>
    <phoneticPr fontId="19"/>
  </si>
  <si>
    <t>Bishop</t>
  </si>
  <si>
    <t>Basabe</t>
  </si>
  <si>
    <t>ライトへの二塁打</t>
  </si>
  <si>
    <t>ワンアウト二塁</t>
    <rPh sb="5" eb="7">
      <t>ニルイ</t>
    </rPh>
    <phoneticPr fontId="19"/>
  </si>
  <si>
    <t>0-3</t>
  </si>
  <si>
    <t>2-0</t>
  </si>
  <si>
    <t>ツーアウト一二塁</t>
    <rPh sb="5" eb="6">
      <t>イチ</t>
    </rPh>
    <rPh sb="6" eb="8">
      <t>ニルイ</t>
    </rPh>
    <phoneticPr fontId="19"/>
  </si>
  <si>
    <t>4回表</t>
    <rPh sb="1" eb="2">
      <t>カイ</t>
    </rPh>
    <rPh sb="2" eb="3">
      <t>オモテ</t>
    </rPh>
    <phoneticPr fontId="19"/>
  </si>
  <si>
    <t>5回表</t>
    <rPh sb="1" eb="2">
      <t>カイ</t>
    </rPh>
    <rPh sb="2" eb="3">
      <t>オモテ</t>
    </rPh>
    <phoneticPr fontId="19"/>
  </si>
  <si>
    <t>3-0</t>
  </si>
  <si>
    <t>4-0</t>
  </si>
  <si>
    <t>ノーアウト一二塁</t>
    <rPh sb="5" eb="6">
      <t>イチ</t>
    </rPh>
    <rPh sb="6" eb="8">
      <t>ニルイ</t>
    </rPh>
    <phoneticPr fontId="19"/>
  </si>
  <si>
    <t>ノーアウト満塁</t>
    <rPh sb="5" eb="7">
      <t>マンルイ</t>
    </rPh>
    <phoneticPr fontId="19"/>
  </si>
  <si>
    <t>ファーストゴロ</t>
    <phoneticPr fontId="19"/>
  </si>
  <si>
    <t>ボール</t>
    <phoneticPr fontId="19"/>
  </si>
  <si>
    <t>見逃し</t>
    <phoneticPr fontId="19"/>
  </si>
  <si>
    <t>平均球速（kmph）</t>
    <rPh sb="0" eb="4">
      <t>ヘイキンキュウソク</t>
    </rPh>
    <phoneticPr fontId="19"/>
  </si>
  <si>
    <t>シンカー</t>
    <phoneticPr fontId="19"/>
  </si>
  <si>
    <t>5回表</t>
    <rPh sb="2" eb="3">
      <t>オモテ</t>
    </rPh>
    <phoneticPr fontId="19"/>
  </si>
  <si>
    <t>0 - 1</t>
  </si>
  <si>
    <t>カットボール</t>
    <phoneticPr fontId="19"/>
  </si>
  <si>
    <t>0 - 2</t>
  </si>
  <si>
    <t>0 - 3</t>
  </si>
  <si>
    <t>Nottingham</t>
  </si>
  <si>
    <t>1 - 0</t>
  </si>
  <si>
    <t>1 - 1</t>
    <phoneticPr fontId="19"/>
  </si>
  <si>
    <t>1 - 2</t>
    <phoneticPr fontId="19"/>
  </si>
  <si>
    <t>1 - 3</t>
    <phoneticPr fontId="19"/>
  </si>
  <si>
    <t>カットボール</t>
  </si>
  <si>
    <t>Labrada</t>
  </si>
  <si>
    <t>2 - 2</t>
    <phoneticPr fontId="19"/>
  </si>
  <si>
    <t>3 - 2</t>
    <phoneticPr fontId="19"/>
  </si>
  <si>
    <t>4 - 2</t>
    <phoneticPr fontId="19"/>
  </si>
  <si>
    <t>Lopez Ja</t>
    <phoneticPr fontId="19"/>
  </si>
  <si>
    <t>6回裏</t>
    <rPh sb="2" eb="3">
      <t>ウラ</t>
    </rPh>
    <phoneticPr fontId="19"/>
  </si>
  <si>
    <t>Emerson</t>
  </si>
  <si>
    <t>2 - 0</t>
  </si>
  <si>
    <t>ピッチャーゴロ</t>
  </si>
  <si>
    <t>見逃し</t>
    <rPh sb="0" eb="2">
      <t>ミノガ</t>
    </rPh>
    <phoneticPr fontId="19"/>
  </si>
  <si>
    <t>3 - 3</t>
    <phoneticPr fontId="19"/>
  </si>
  <si>
    <t>ファウルチップ三振</t>
  </si>
  <si>
    <t>2 - 1</t>
    <phoneticPr fontId="19"/>
  </si>
  <si>
    <t>Ildemaro Vargas</t>
  </si>
  <si>
    <t>2 - 3</t>
    <phoneticPr fontId="19"/>
  </si>
  <si>
    <t>Tim Tawa</t>
  </si>
  <si>
    <t>James McCann</t>
  </si>
  <si>
    <t>7回裏</t>
    <rPh sb="2" eb="3">
      <t>ウラ</t>
    </rPh>
    <phoneticPr fontId="19"/>
  </si>
  <si>
    <t>Cal Raleigh</t>
  </si>
  <si>
    <t>レフトへの二塁打</t>
    <rPh sb="5" eb="8">
      <t>ニルイダ</t>
    </rPh>
    <phoneticPr fontId="19"/>
  </si>
  <si>
    <t>Randy Arozarena</t>
  </si>
  <si>
    <t>Cole Young</t>
  </si>
  <si>
    <t>サードゴロ</t>
    <phoneticPr fontId="19"/>
  </si>
  <si>
    <t>J.P. Crawford</t>
  </si>
  <si>
    <t>Schneemann</t>
  </si>
  <si>
    <t>Tyler Freeman</t>
  </si>
  <si>
    <t>センターフライ</t>
    <phoneticPr fontId="19"/>
  </si>
  <si>
    <t>Manzardo</t>
  </si>
  <si>
    <t>セカンドゴロ</t>
    <phoneticPr fontId="19"/>
  </si>
  <si>
    <t>Gabriel Arias</t>
    <phoneticPr fontId="19"/>
  </si>
  <si>
    <t>ライト前ヒット</t>
    <rPh sb="3" eb="4">
      <t>マエ</t>
    </rPh>
    <phoneticPr fontId="19"/>
  </si>
  <si>
    <t>Brennan</t>
  </si>
  <si>
    <t>空振り</t>
    <rPh sb="0" eb="2">
      <t>カラブ</t>
    </rPh>
    <phoneticPr fontId="19"/>
  </si>
  <si>
    <t>Hedges</t>
  </si>
  <si>
    <t>ライトフライ</t>
    <phoneticPr fontId="19"/>
  </si>
  <si>
    <t>Angel Martinez</t>
  </si>
  <si>
    <t>Johnathan Rodriguez</t>
  </si>
  <si>
    <t>ピッチャーゴロ</t>
    <phoneticPr fontId="19"/>
  </si>
  <si>
    <t>Tolentino</t>
  </si>
  <si>
    <t>センターライナー</t>
    <phoneticPr fontId="19"/>
  </si>
  <si>
    <t>3 - 1</t>
    <phoneticPr fontId="19"/>
  </si>
  <si>
    <t>3 - 0</t>
  </si>
  <si>
    <t>4 - 1</t>
    <phoneticPr fontId="19"/>
  </si>
  <si>
    <t>Gabriel Arias</t>
  </si>
  <si>
    <t>ライトライナー</t>
    <phoneticPr fontId="19"/>
  </si>
  <si>
    <t>3-6-3ダブルプレー</t>
    <phoneticPr fontId="19"/>
  </si>
  <si>
    <t>Kyle Manzardo</t>
    <phoneticPr fontId="19"/>
  </si>
  <si>
    <t>1回表</t>
    <rPh sb="1" eb="2">
      <t>カイ</t>
    </rPh>
    <rPh sb="2" eb="3">
      <t>オモテ</t>
    </rPh>
    <phoneticPr fontId="19"/>
  </si>
  <si>
    <t>Spencer Steer</t>
  </si>
  <si>
    <t>Gavin Lux</t>
  </si>
  <si>
    <t>Austin Hays</t>
  </si>
  <si>
    <t>ショートライナー</t>
  </si>
  <si>
    <t>ファウルチップ</t>
    <phoneticPr fontId="19"/>
  </si>
  <si>
    <t>サードファウルフライ</t>
    <phoneticPr fontId="19"/>
  </si>
  <si>
    <t>Bryson Stott</t>
  </si>
  <si>
    <t>Nick Castellanos</t>
  </si>
  <si>
    <t>ライトへのツーベースヒット</t>
    <phoneticPr fontId="19"/>
  </si>
  <si>
    <t>Max Kepler</t>
  </si>
  <si>
    <t>J.T. Realmuto</t>
  </si>
  <si>
    <t>9回裏</t>
    <rPh sb="2" eb="3">
      <t>ウラ</t>
    </rPh>
    <phoneticPr fontId="19"/>
  </si>
  <si>
    <t>9回表</t>
    <rPh sb="2" eb="3">
      <t>オモテ</t>
    </rPh>
    <phoneticPr fontId="19"/>
  </si>
  <si>
    <t>Ian Happ</t>
    <phoneticPr fontId="19"/>
  </si>
  <si>
    <t>レフトフライ</t>
    <phoneticPr fontId="19"/>
  </si>
  <si>
    <t>Seiya Suzuki</t>
  </si>
  <si>
    <t>Kyle Tucker</t>
  </si>
  <si>
    <t>Michael Busch</t>
  </si>
  <si>
    <t>4 - 0</t>
  </si>
  <si>
    <t>Matt Shaw</t>
  </si>
  <si>
    <t>ショートライナー</t>
    <phoneticPr fontId="19"/>
  </si>
  <si>
    <t>Dansby Swanson</t>
  </si>
  <si>
    <t>Pete Crow-Armstrong</t>
  </si>
  <si>
    <t>ショートライナー＆セカンドタッチプレイのダブルプレイ</t>
    <phoneticPr fontId="19"/>
  </si>
  <si>
    <t>Carson Kelly</t>
  </si>
  <si>
    <t>Jon Berti</t>
  </si>
  <si>
    <t>サード内野安打</t>
    <rPh sb="3" eb="7">
      <t>ナイヤアンダ</t>
    </rPh>
    <phoneticPr fontId="19"/>
  </si>
  <si>
    <t>Jon Berti盗塁</t>
    <rPh sb="9" eb="11">
      <t>トウルイ</t>
    </rPh>
    <phoneticPr fontId="19"/>
  </si>
  <si>
    <t>Ian Happ</t>
  </si>
  <si>
    <t>1 - 0</t>
    <phoneticPr fontId="19"/>
  </si>
  <si>
    <t>2 - 0</t>
    <phoneticPr fontId="19"/>
  </si>
  <si>
    <t>空振り</t>
    <phoneticPr fontId="19"/>
  </si>
  <si>
    <t>ワンアウト一二塁</t>
    <rPh sb="5" eb="6">
      <t>イチ</t>
    </rPh>
    <rPh sb="6" eb="8">
      <t>ニルイ</t>
    </rPh>
    <phoneticPr fontId="19"/>
  </si>
  <si>
    <t>ノーアウト二塁</t>
    <rPh sb="5" eb="7">
      <t>ニルイ</t>
    </rPh>
    <phoneticPr fontId="19"/>
  </si>
  <si>
    <t>ワンアウト満塁</t>
    <phoneticPr fontId="19"/>
  </si>
  <si>
    <t>1回裏</t>
    <rPh sb="1" eb="2">
      <t>カイ</t>
    </rPh>
    <rPh sb="2" eb="3">
      <t>ウラ</t>
    </rPh>
    <phoneticPr fontId="19"/>
  </si>
  <si>
    <t>2回裏</t>
    <rPh sb="1" eb="2">
      <t>カイ</t>
    </rPh>
    <rPh sb="2" eb="3">
      <t>ウラ</t>
    </rPh>
    <phoneticPr fontId="19"/>
  </si>
  <si>
    <t>3回裏</t>
    <rPh sb="1" eb="2">
      <t>カイ</t>
    </rPh>
    <rPh sb="2" eb="3">
      <t>ウラ</t>
    </rPh>
    <phoneticPr fontId="19"/>
  </si>
  <si>
    <t>Spencer Torkelson</t>
  </si>
  <si>
    <t>ショートフライ</t>
    <phoneticPr fontId="19"/>
  </si>
  <si>
    <t>Riley Greene</t>
  </si>
  <si>
    <t>Zach McKinstry</t>
  </si>
  <si>
    <t>フォアボール、ワイルドピッチ</t>
    <phoneticPr fontId="19"/>
  </si>
  <si>
    <t>Ryan Kreidler</t>
  </si>
  <si>
    <t>サードゴロ、フォースアウト</t>
    <phoneticPr fontId="19"/>
  </si>
  <si>
    <t>Jake Rogers</t>
  </si>
  <si>
    <t>Trey Sweeney</t>
  </si>
  <si>
    <t>Manuel Margot</t>
  </si>
  <si>
    <t>Colt Keith</t>
  </si>
  <si>
    <t>Kerry Carpenter</t>
  </si>
  <si>
    <t>レフトへのヒット</t>
    <phoneticPr fontId="19"/>
  </si>
  <si>
    <t>ピッチクロック違反</t>
    <phoneticPr fontId="19"/>
  </si>
  <si>
    <t>0 - 1</t>
    <phoneticPr fontId="19"/>
  </si>
  <si>
    <t>3 - 0</t>
    <phoneticPr fontId="19"/>
  </si>
  <si>
    <t>4 - 0</t>
    <phoneticPr fontId="19"/>
  </si>
  <si>
    <t>0 - 2</t>
    <phoneticPr fontId="19"/>
  </si>
  <si>
    <t>0 - 3</t>
    <phoneticPr fontId="19"/>
  </si>
  <si>
    <t>ワンアウト一三塁</t>
    <rPh sb="5" eb="6">
      <t>イチ</t>
    </rPh>
    <phoneticPr fontId="19"/>
  </si>
  <si>
    <r>
      <t>ピッチャー内野安打</t>
    </r>
    <r>
      <rPr>
        <b/>
        <sz val="11"/>
        <color rgb="FFFF0000"/>
        <rFont val="Meiryo UI"/>
        <family val="3"/>
        <charset val="128"/>
      </rPr>
      <t>（失点1）</t>
    </r>
    <rPh sb="5" eb="7">
      <t>ウチノ</t>
    </rPh>
    <rPh sb="7" eb="8">
      <t>ヤス</t>
    </rPh>
    <rPh sb="10" eb="12">
      <t>シッテン</t>
    </rPh>
    <phoneticPr fontId="19"/>
  </si>
  <si>
    <r>
      <t>押し出しフォアボール</t>
    </r>
    <r>
      <rPr>
        <b/>
        <sz val="11"/>
        <color rgb="FFFF0000"/>
        <rFont val="Meiryo UI"/>
        <family val="3"/>
        <charset val="128"/>
      </rPr>
      <t>（失点1）</t>
    </r>
    <rPh sb="0" eb="1">
      <t>オ</t>
    </rPh>
    <rPh sb="2" eb="3">
      <t>ダ</t>
    </rPh>
    <rPh sb="11" eb="13">
      <t>シッテン</t>
    </rPh>
    <phoneticPr fontId="19"/>
  </si>
  <si>
    <r>
      <t>フォアボール、押し出し</t>
    </r>
    <r>
      <rPr>
        <b/>
        <sz val="11"/>
        <color rgb="FFFF0000"/>
        <rFont val="Meiryo UI"/>
        <family val="3"/>
        <charset val="128"/>
      </rPr>
      <t>（失点1）</t>
    </r>
    <rPh sb="7" eb="8">
      <t>オ</t>
    </rPh>
    <rPh sb="9" eb="10">
      <t>ダ</t>
    </rPh>
    <rPh sb="12" eb="14">
      <t>シッテン</t>
    </rPh>
    <phoneticPr fontId="19"/>
  </si>
  <si>
    <t>途中降板</t>
    <rPh sb="0" eb="2">
      <t>トチュウ</t>
    </rPh>
    <phoneticPr fontId="19"/>
  </si>
  <si>
    <r>
      <t>犠牲フライ</t>
    </r>
    <r>
      <rPr>
        <b/>
        <sz val="11"/>
        <color rgb="FFFF0000"/>
        <rFont val="Meiryo UI"/>
        <family val="3"/>
        <charset val="128"/>
      </rPr>
      <t>（失点1）</t>
    </r>
    <rPh sb="6" eb="8">
      <t>シッテン</t>
    </rPh>
    <phoneticPr fontId="19"/>
  </si>
  <si>
    <r>
      <t>センター前タイムリーヒット</t>
    </r>
    <r>
      <rPr>
        <b/>
        <sz val="11"/>
        <color rgb="FFFF0000"/>
        <rFont val="Meiryo UI"/>
        <family val="3"/>
        <charset val="128"/>
      </rPr>
      <t>（失点1）</t>
    </r>
    <rPh sb="14" eb="16">
      <t>シッテン</t>
    </rPh>
    <phoneticPr fontId="19"/>
  </si>
  <si>
    <t>ツーアウト一二塁</t>
    <rPh sb="5" eb="6">
      <t>イチ</t>
    </rPh>
    <phoneticPr fontId="19"/>
  </si>
  <si>
    <r>
      <t>2ランホームラン</t>
    </r>
    <r>
      <rPr>
        <b/>
        <sz val="11"/>
        <color rgb="FFFF0000"/>
        <rFont val="Meiryo UI"/>
        <family val="3"/>
        <charset val="128"/>
      </rPr>
      <t>（失点2）</t>
    </r>
    <rPh sb="9" eb="11">
      <t>シッテン</t>
    </rPh>
    <phoneticPr fontId="19"/>
  </si>
  <si>
    <t>Kyle Tucker</t>
    <phoneticPr fontId="19"/>
  </si>
  <si>
    <t>Seiya Suzuki</t>
    <phoneticPr fontId="19"/>
  </si>
  <si>
    <t>ショートゴロ</t>
    <phoneticPr fontId="19"/>
  </si>
  <si>
    <t>Michael Busch</t>
    <phoneticPr fontId="19"/>
  </si>
  <si>
    <t>Dansby Swanson</t>
    <phoneticPr fontId="19"/>
  </si>
  <si>
    <t>ファウルチップ三振</t>
    <rPh sb="7" eb="9">
      <t>サンシン</t>
    </rPh>
    <phoneticPr fontId="19"/>
  </si>
  <si>
    <t>Justin Turner</t>
    <phoneticPr fontId="19"/>
  </si>
  <si>
    <t>Nico Hoerner</t>
    <phoneticPr fontId="19"/>
  </si>
  <si>
    <t>Pete Crow-Armstrong</t>
    <phoneticPr fontId="19"/>
  </si>
  <si>
    <t>Carson Kelly</t>
    <phoneticPr fontId="19"/>
  </si>
  <si>
    <t>ライトへのヒット</t>
    <phoneticPr fontId="19"/>
  </si>
  <si>
    <t>セカンド内野安打</t>
    <rPh sb="4" eb="8">
      <t>ナイヤアンダ</t>
    </rPh>
    <phoneticPr fontId="19"/>
  </si>
  <si>
    <t>Miguel Amaya</t>
    <phoneticPr fontId="19"/>
  </si>
  <si>
    <t>降板</t>
    <rPh sb="0" eb="2">
      <t>コウバン</t>
    </rPh>
    <phoneticPr fontId="19"/>
  </si>
  <si>
    <r>
      <t>ホームラン</t>
    </r>
    <r>
      <rPr>
        <b/>
        <sz val="11"/>
        <color rgb="FFFF0000"/>
        <rFont val="Meiryo UI"/>
        <family val="3"/>
        <charset val="128"/>
      </rPr>
      <t>（失点1）</t>
    </r>
    <rPh sb="6" eb="8">
      <t>シッテン</t>
    </rPh>
    <phoneticPr fontId="19"/>
  </si>
  <si>
    <t>ワンアウト満塁</t>
    <rPh sb="5" eb="7">
      <t>マンルイ</t>
    </rPh>
    <phoneticPr fontId="19"/>
  </si>
  <si>
    <r>
      <t>ファーストゴロ</t>
    </r>
    <r>
      <rPr>
        <b/>
        <sz val="11"/>
        <color rgb="FFFF0000"/>
        <rFont val="Meiryo UI"/>
        <family val="3"/>
        <charset val="128"/>
      </rPr>
      <t>（失点1）</t>
    </r>
    <rPh sb="8" eb="10">
      <t>シッテン</t>
    </rPh>
    <phoneticPr fontId="19"/>
  </si>
  <si>
    <t>ワンアウト二三塁</t>
    <phoneticPr fontId="19"/>
  </si>
  <si>
    <r>
      <t>センターへの犠牲フライ</t>
    </r>
    <r>
      <rPr>
        <b/>
        <sz val="11"/>
        <color rgb="FFFF0000"/>
        <rFont val="Meiryo UI"/>
        <family val="3"/>
        <charset val="128"/>
      </rPr>
      <t>（失点1）</t>
    </r>
    <rPh sb="12" eb="14">
      <t>シッテン</t>
    </rPh>
    <phoneticPr fontId="19"/>
  </si>
  <si>
    <r>
      <t>レフトへの二塁打</t>
    </r>
    <r>
      <rPr>
        <b/>
        <sz val="11"/>
        <color rgb="FFFF0000"/>
        <rFont val="Meiryo UI"/>
        <family val="3"/>
        <charset val="128"/>
      </rPr>
      <t>（失点1）</t>
    </r>
    <rPh sb="9" eb="11">
      <t>シッテン</t>
    </rPh>
    <phoneticPr fontId="19"/>
  </si>
  <si>
    <t>ツーアウト三塁</t>
    <phoneticPr fontId="19"/>
  </si>
  <si>
    <t>ツーアウト三塁</t>
    <rPh sb="5" eb="7">
      <t>サンルイ</t>
    </rPh>
    <phoneticPr fontId="19"/>
  </si>
  <si>
    <t>Marcus Semien</t>
    <phoneticPr fontId="19"/>
  </si>
  <si>
    <t>Corey Seager</t>
    <phoneticPr fontId="19"/>
  </si>
  <si>
    <t>Josh Smith</t>
    <phoneticPr fontId="19"/>
  </si>
  <si>
    <t>Adolis Garcia</t>
    <phoneticPr fontId="19"/>
  </si>
  <si>
    <t>Joc Pederson</t>
    <phoneticPr fontId="19"/>
  </si>
  <si>
    <t>Josh Jung</t>
    <phoneticPr fontId="19"/>
  </si>
  <si>
    <t>Dustin Harris</t>
    <phoneticPr fontId="19"/>
  </si>
  <si>
    <t>Kyle Higashioka</t>
    <phoneticPr fontId="19"/>
  </si>
  <si>
    <t>Leody Taveras</t>
    <phoneticPr fontId="19"/>
  </si>
  <si>
    <t>6-4-3ダブルプレー</t>
    <phoneticPr fontId="19"/>
  </si>
  <si>
    <t>1- 0</t>
  </si>
  <si>
    <t>1- 1</t>
  </si>
  <si>
    <t>2- 1</t>
  </si>
  <si>
    <t>2- 2</t>
  </si>
  <si>
    <t>3- 2</t>
  </si>
  <si>
    <t>3- 3</t>
  </si>
  <si>
    <t>1- 2</t>
  </si>
  <si>
    <t>1- 3</t>
  </si>
  <si>
    <t>4- 2</t>
  </si>
  <si>
    <t>2- 0</t>
  </si>
  <si>
    <t>3- 1</t>
  </si>
  <si>
    <t>4- 1</t>
  </si>
  <si>
    <t>4回裏</t>
    <rPh sb="1" eb="2">
      <t>カイ</t>
    </rPh>
    <rPh sb="2" eb="3">
      <t>ウラ</t>
    </rPh>
    <phoneticPr fontId="19"/>
  </si>
  <si>
    <t>5回裏</t>
    <rPh sb="1" eb="2">
      <t>カイ</t>
    </rPh>
    <rPh sb="2" eb="3">
      <t>ウラ</t>
    </rPh>
    <phoneticPr fontId="19"/>
  </si>
  <si>
    <t>6回裏</t>
    <rPh sb="1" eb="2">
      <t>カイ</t>
    </rPh>
    <rPh sb="2" eb="3">
      <t>ウラ</t>
    </rPh>
    <phoneticPr fontId="19"/>
  </si>
  <si>
    <r>
      <t>ホームラン</t>
    </r>
    <r>
      <rPr>
        <b/>
        <sz val="11"/>
        <color rgb="FFFF0000"/>
        <rFont val="Meiryo UI"/>
        <family val="3"/>
        <charset val="128"/>
      </rPr>
      <t>（失点2）</t>
    </r>
    <rPh sb="6" eb="8">
      <t>シッテン</t>
    </rPh>
    <phoneticPr fontId="19"/>
  </si>
  <si>
    <t>Rangers</t>
    <phoneticPr fontId="19"/>
  </si>
  <si>
    <t>Cubs</t>
    <phoneticPr fontId="19"/>
  </si>
  <si>
    <t>敗戦</t>
    <rPh sb="0" eb="2">
      <t>ハイセン</t>
    </rPh>
    <phoneticPr fontId="19"/>
  </si>
  <si>
    <t>球数：</t>
    <rPh sb="0" eb="2">
      <t>タマカズ</t>
    </rPh>
    <phoneticPr fontId="19"/>
  </si>
  <si>
    <t>最速：</t>
    <rPh sb="0" eb="2">
      <t>サイソク</t>
    </rPh>
    <phoneticPr fontId="19"/>
  </si>
  <si>
    <t>Guardians</t>
    <phoneticPr fontId="19"/>
  </si>
  <si>
    <t>Tigers</t>
    <phoneticPr fontId="19"/>
  </si>
  <si>
    <t>Mariners</t>
    <phoneticPr fontId="19"/>
  </si>
  <si>
    <t>Diamond Backs</t>
    <phoneticPr fontId="19"/>
  </si>
  <si>
    <t>Reds</t>
    <phoneticPr fontId="19"/>
  </si>
  <si>
    <t>Phillies</t>
    <phoneticPr fontId="19"/>
  </si>
  <si>
    <t>セーブ</t>
    <phoneticPr fontId="19"/>
  </si>
  <si>
    <t>Rainiers</t>
    <phoneticPr fontId="19"/>
  </si>
  <si>
    <t>Redbirds</t>
    <phoneticPr fontId="19"/>
  </si>
  <si>
    <t>Trea Turner</t>
  </si>
  <si>
    <t>デッドボール</t>
    <phoneticPr fontId="19"/>
  </si>
  <si>
    <t>Ke'Bryan Hayes</t>
  </si>
  <si>
    <t>Joey Bart</t>
  </si>
  <si>
    <t>Enmanuel Valdez</t>
  </si>
  <si>
    <t>Andrew McCutchen</t>
  </si>
  <si>
    <t>Bryan Reynolds</t>
  </si>
  <si>
    <t>Oneil Cruz</t>
  </si>
  <si>
    <t>Isiah Kiner-Falefa</t>
  </si>
  <si>
    <t>Tommy Pham</t>
  </si>
  <si>
    <t>Adam Frazier</t>
  </si>
  <si>
    <t>ファーストファールフライ</t>
    <phoneticPr fontId="19"/>
  </si>
  <si>
    <t>ライトフライ、タッチアップホームアウト</t>
    <phoneticPr fontId="19"/>
  </si>
  <si>
    <t>ボール、ワイルドピッチ</t>
    <phoneticPr fontId="19"/>
  </si>
  <si>
    <t>1 - 1</t>
  </si>
  <si>
    <t>1 - 2</t>
  </si>
  <si>
    <t>2 - 2</t>
  </si>
  <si>
    <t>2 - 1</t>
  </si>
  <si>
    <t>3 - 1</t>
  </si>
  <si>
    <t>4 - 1</t>
  </si>
  <si>
    <t>2 - 3</t>
  </si>
  <si>
    <t>3 - 2</t>
  </si>
  <si>
    <t>4 - 2</t>
  </si>
  <si>
    <t>1 - 3</t>
  </si>
  <si>
    <t>Pirates</t>
    <phoneticPr fontId="19"/>
  </si>
  <si>
    <t>途中降板</t>
    <rPh sb="0" eb="2">
      <t>トチュウ</t>
    </rPh>
    <rPh sb="2" eb="4">
      <t>コウバン</t>
    </rPh>
    <phoneticPr fontId="19"/>
  </si>
  <si>
    <t>ノーアウト一二塁</t>
    <rPh sb="5" eb="8">
      <t>イチニルイ</t>
    </rPh>
    <phoneticPr fontId="19"/>
  </si>
  <si>
    <t>ワンアウト一三塁</t>
    <rPh sb="5" eb="6">
      <t>イチ</t>
    </rPh>
    <rPh sb="6" eb="8">
      <t>サンルイ</t>
    </rPh>
    <phoneticPr fontId="19"/>
  </si>
  <si>
    <t>ノーアウト二三塁</t>
    <rPh sb="5" eb="6">
      <t>ニ</t>
    </rPh>
    <rPh sb="6" eb="8">
      <t>サンルイ</t>
    </rPh>
    <phoneticPr fontId="19"/>
  </si>
  <si>
    <t>センターへの二塁打</t>
    <rPh sb="6" eb="9">
      <t>ニルイダ</t>
    </rPh>
    <phoneticPr fontId="19"/>
  </si>
  <si>
    <r>
      <t>ライトへのヒット</t>
    </r>
    <r>
      <rPr>
        <b/>
        <sz val="11"/>
        <color rgb="FFFF0000"/>
        <rFont val="Meiryo UI"/>
        <family val="3"/>
        <charset val="128"/>
      </rPr>
      <t>（失点2）</t>
    </r>
    <rPh sb="9" eb="11">
      <t>シッテン</t>
    </rPh>
    <phoneticPr fontId="19"/>
  </si>
  <si>
    <t>6回表</t>
    <rPh sb="1" eb="2">
      <t>カイ</t>
    </rPh>
    <rPh sb="2" eb="3">
      <t>オモテ</t>
    </rPh>
    <phoneticPr fontId="19"/>
  </si>
  <si>
    <t>サードライナー</t>
    <phoneticPr fontId="19"/>
  </si>
  <si>
    <t>Matt Olson</t>
    <phoneticPr fontId="19"/>
  </si>
  <si>
    <t>Marcell Ozuna</t>
    <phoneticPr fontId="19"/>
  </si>
  <si>
    <t>Austin Riley</t>
    <phoneticPr fontId="19"/>
  </si>
  <si>
    <t>Alex Verdugo</t>
    <phoneticPr fontId="19"/>
  </si>
  <si>
    <t>Nick Allen</t>
    <phoneticPr fontId="19"/>
  </si>
  <si>
    <t>Eli White</t>
    <phoneticPr fontId="19"/>
  </si>
  <si>
    <t>Michael Harris II</t>
    <phoneticPr fontId="19"/>
  </si>
  <si>
    <t>Ozzie Albies</t>
    <phoneticPr fontId="19"/>
  </si>
  <si>
    <t>Sean Murphy</t>
    <phoneticPr fontId="19"/>
  </si>
  <si>
    <t>センターへのヒット</t>
    <phoneticPr fontId="19"/>
  </si>
  <si>
    <t>Ozzie Albies</t>
  </si>
  <si>
    <t>勝利</t>
    <rPh sb="0" eb="2">
      <t>ショウリ</t>
    </rPh>
    <phoneticPr fontId="19"/>
  </si>
  <si>
    <t>Ozzie Albies二塁盗塁</t>
    <rPh sb="12" eb="14">
      <t>ニルイ</t>
    </rPh>
    <rPh sb="14" eb="16">
      <t>トウルイ</t>
    </rPh>
    <phoneticPr fontId="19"/>
  </si>
  <si>
    <t>ワンアウト三塁</t>
    <rPh sb="5" eb="7">
      <t>サンルイ</t>
    </rPh>
    <phoneticPr fontId="19"/>
  </si>
  <si>
    <r>
      <t>ライトへの三塁打</t>
    </r>
    <r>
      <rPr>
        <b/>
        <sz val="11"/>
        <color rgb="FFFF0000"/>
        <rFont val="Meiryo UI"/>
        <family val="3"/>
        <charset val="128"/>
      </rPr>
      <t>（失点1）</t>
    </r>
    <rPh sb="5" eb="8">
      <t>サンルイダ</t>
    </rPh>
    <rPh sb="9" eb="11">
      <t>シッテン</t>
    </rPh>
    <phoneticPr fontId="19"/>
  </si>
  <si>
    <r>
      <t>レフトへの二塁打</t>
    </r>
    <r>
      <rPr>
        <b/>
        <sz val="11"/>
        <color rgb="FFFF0000"/>
        <rFont val="Meiryo UI"/>
        <family val="3"/>
        <charset val="128"/>
      </rPr>
      <t>（失点1）</t>
    </r>
    <rPh sb="5" eb="8">
      <t>ニルイダ</t>
    </rPh>
    <rPh sb="9" eb="11">
      <t>シッテン</t>
    </rPh>
    <phoneticPr fontId="19"/>
  </si>
  <si>
    <t>ワンアウト三塁</t>
    <phoneticPr fontId="19"/>
  </si>
  <si>
    <t>Braves</t>
    <phoneticPr fontId="19"/>
  </si>
  <si>
    <t>ライトへの二塁打</t>
    <rPh sb="5" eb="8">
      <t>ニルイダ</t>
    </rPh>
    <phoneticPr fontId="19"/>
  </si>
  <si>
    <t>Corbin Carroll</t>
    <phoneticPr fontId="19"/>
  </si>
  <si>
    <t>Ketel Marte</t>
    <phoneticPr fontId="19"/>
  </si>
  <si>
    <t>Pavin Smith</t>
    <phoneticPr fontId="19"/>
  </si>
  <si>
    <t>Josh Naylor</t>
    <phoneticPr fontId="19"/>
  </si>
  <si>
    <t>Eugenio Suarez</t>
    <phoneticPr fontId="19"/>
  </si>
  <si>
    <t>Gabriel Moreno</t>
    <phoneticPr fontId="19"/>
  </si>
  <si>
    <t>Lourdes Gurriel Jr.</t>
    <phoneticPr fontId="19"/>
  </si>
  <si>
    <t>Alek Thomas</t>
    <phoneticPr fontId="19"/>
  </si>
  <si>
    <t>Geraldo Perdomo</t>
    <phoneticPr fontId="19"/>
  </si>
  <si>
    <t>Space Cowboys</t>
    <phoneticPr fontId="19"/>
  </si>
  <si>
    <t>River Cats</t>
    <phoneticPr fontId="19"/>
  </si>
  <si>
    <t>フォアボール、捕手暴投</t>
    <rPh sb="7" eb="9">
      <t>ホシュ</t>
    </rPh>
    <rPh sb="9" eb="11">
      <t>ボウトウ</t>
    </rPh>
    <phoneticPr fontId="19"/>
  </si>
  <si>
    <t>ライトライナー</t>
  </si>
  <si>
    <t>サードフライ</t>
  </si>
  <si>
    <t>Kyle Schwarber</t>
    <phoneticPr fontId="19"/>
  </si>
  <si>
    <t>Bryce Harper</t>
    <phoneticPr fontId="19"/>
  </si>
  <si>
    <t>Alec Bohm</t>
    <phoneticPr fontId="19"/>
  </si>
  <si>
    <t>Brandon Marsh</t>
    <phoneticPr fontId="19"/>
  </si>
  <si>
    <t>J.T. Realmuto</t>
    <phoneticPr fontId="19"/>
  </si>
  <si>
    <t>Nick Castellanos</t>
    <phoneticPr fontId="19"/>
  </si>
  <si>
    <t>Bryson Stott</t>
    <phoneticPr fontId="19"/>
  </si>
  <si>
    <t>Trea Turner</t>
    <phoneticPr fontId="19"/>
  </si>
  <si>
    <t>Max Kepler</t>
    <phoneticPr fontId="19"/>
  </si>
  <si>
    <t>8回表</t>
    <rPh sb="2" eb="3">
      <t>オモテ</t>
    </rPh>
    <phoneticPr fontId="19"/>
  </si>
  <si>
    <t>10回表</t>
    <rPh sb="3" eb="4">
      <t>オモテ</t>
    </rPh>
    <phoneticPr fontId="19"/>
  </si>
  <si>
    <t>Christian Yelich</t>
  </si>
  <si>
    <t>Jackson Chourio</t>
  </si>
  <si>
    <t>Jake Bauers</t>
  </si>
  <si>
    <t>Isaac Collins</t>
  </si>
  <si>
    <t>Caleb Durbin</t>
  </si>
  <si>
    <t>9回裏</t>
    <rPh sb="1" eb="2">
      <t>カイ</t>
    </rPh>
    <rPh sb="2" eb="3">
      <t>ウラ</t>
    </rPh>
    <phoneticPr fontId="19"/>
  </si>
  <si>
    <t>Brewers</t>
    <phoneticPr fontId="19"/>
  </si>
  <si>
    <t>ワンアウト二三塁</t>
    <rPh sb="5" eb="6">
      <t>ニ</t>
    </rPh>
    <rPh sb="6" eb="8">
      <t>サンルイ</t>
    </rPh>
    <phoneticPr fontId="19"/>
  </si>
  <si>
    <t>センターへの二塁打</t>
    <phoneticPr fontId="19"/>
  </si>
  <si>
    <t>ホールド</t>
    <phoneticPr fontId="19"/>
  </si>
  <si>
    <t>先発</t>
    <rPh sb="0" eb="2">
      <t>センパツ</t>
    </rPh>
    <phoneticPr fontId="19"/>
  </si>
  <si>
    <t>月日</t>
    <rPh sb="0" eb="2">
      <t>ガッピ</t>
    </rPh>
    <phoneticPr fontId="19"/>
  </si>
  <si>
    <t>対戦</t>
    <rPh sb="0" eb="2">
      <t>タイセン</t>
    </rPh>
    <phoneticPr fontId="19"/>
  </si>
  <si>
    <t>登板</t>
    <rPh sb="0" eb="2">
      <t>トウバン</t>
    </rPh>
    <phoneticPr fontId="19"/>
  </si>
  <si>
    <t>勝</t>
    <rPh sb="0" eb="1">
      <t>マサル</t>
    </rPh>
    <phoneticPr fontId="19"/>
  </si>
  <si>
    <t>負</t>
    <rPh sb="0" eb="1">
      <t>マ</t>
    </rPh>
    <phoneticPr fontId="19"/>
  </si>
  <si>
    <t>S</t>
    <phoneticPr fontId="19"/>
  </si>
  <si>
    <t>H</t>
    <phoneticPr fontId="19"/>
  </si>
  <si>
    <t>投球回</t>
    <rPh sb="0" eb="3">
      <t>トウキュウカイ</t>
    </rPh>
    <phoneticPr fontId="19"/>
  </si>
  <si>
    <t>投球数</t>
    <rPh sb="0" eb="3">
      <t>トウキュウスウ</t>
    </rPh>
    <phoneticPr fontId="19"/>
  </si>
  <si>
    <t>被安打</t>
    <rPh sb="0" eb="3">
      <t>ヒアンダ</t>
    </rPh>
    <phoneticPr fontId="19"/>
  </si>
  <si>
    <t>被本塁打</t>
    <rPh sb="0" eb="4">
      <t>ヒホンルイダ</t>
    </rPh>
    <phoneticPr fontId="19"/>
  </si>
  <si>
    <t>奪三振</t>
    <rPh sb="0" eb="3">
      <t>ダツサンシン</t>
    </rPh>
    <phoneticPr fontId="19"/>
  </si>
  <si>
    <t>与四球</t>
    <rPh sb="0" eb="1">
      <t>ヨ</t>
    </rPh>
    <phoneticPr fontId="19"/>
  </si>
  <si>
    <t>与死球</t>
    <rPh sb="0" eb="1">
      <t>ヨ</t>
    </rPh>
    <rPh sb="1" eb="3">
      <t>シキュウ</t>
    </rPh>
    <phoneticPr fontId="19"/>
  </si>
  <si>
    <t>失点</t>
    <rPh sb="0" eb="2">
      <t>シッテン</t>
    </rPh>
    <phoneticPr fontId="19"/>
  </si>
  <si>
    <t>自責点</t>
    <rPh sb="0" eb="3">
      <t>ジセキテン</t>
    </rPh>
    <phoneticPr fontId="19"/>
  </si>
  <si>
    <t>防御率</t>
    <rPh sb="0" eb="3">
      <t>ボウギョリツ</t>
    </rPh>
    <phoneticPr fontId="19"/>
  </si>
  <si>
    <t>WHIP</t>
    <phoneticPr fontId="19"/>
  </si>
  <si>
    <t>被安打率</t>
    <rPh sb="0" eb="1">
      <t>ヒ</t>
    </rPh>
    <rPh sb="1" eb="3">
      <t>アンダ</t>
    </rPh>
    <rPh sb="3" eb="4">
      <t>リツ</t>
    </rPh>
    <phoneticPr fontId="19"/>
  </si>
  <si>
    <t>被本塁打率</t>
    <rPh sb="0" eb="1">
      <t>ヒ</t>
    </rPh>
    <rPh sb="1" eb="4">
      <t>ホンルイダ</t>
    </rPh>
    <rPh sb="4" eb="5">
      <t>リツ</t>
    </rPh>
    <phoneticPr fontId="19"/>
  </si>
  <si>
    <t>奪三振率</t>
    <rPh sb="0" eb="1">
      <t>ダッ</t>
    </rPh>
    <rPh sb="1" eb="3">
      <t>サンシン</t>
    </rPh>
    <rPh sb="3" eb="4">
      <t>リツ</t>
    </rPh>
    <phoneticPr fontId="19"/>
  </si>
  <si>
    <t>与四死球率</t>
    <rPh sb="0" eb="1">
      <t>ヨ</t>
    </rPh>
    <rPh sb="1" eb="2">
      <t>ヨン</t>
    </rPh>
    <rPh sb="2" eb="3">
      <t>シ</t>
    </rPh>
    <rPh sb="3" eb="4">
      <t>キュウ</t>
    </rPh>
    <rPh sb="4" eb="5">
      <t>リツ</t>
    </rPh>
    <phoneticPr fontId="19"/>
  </si>
  <si>
    <t>ショートフライ</t>
  </si>
  <si>
    <t>Sal Frelick</t>
  </si>
  <si>
    <t>Andrew Vaughn</t>
  </si>
  <si>
    <t>記録：</t>
    <rPh sb="0" eb="2">
      <t>キロク</t>
    </rPh>
    <phoneticPr fontId="19"/>
  </si>
  <si>
    <t>分類</t>
    <rPh sb="0" eb="2">
      <t>ブンルイ</t>
    </rPh>
    <phoneticPr fontId="19"/>
  </si>
  <si>
    <t>MLB</t>
    <phoneticPr fontId="19"/>
  </si>
  <si>
    <t>AAA</t>
    <phoneticPr fontId="19"/>
  </si>
  <si>
    <t>TOTAL</t>
    <phoneticPr fontId="19"/>
  </si>
  <si>
    <t>PS</t>
    <phoneticPr fontId="19"/>
  </si>
  <si>
    <t>セカンドゴロ、セカンドフォースアウト</t>
  </si>
  <si>
    <t>William Contreras</t>
  </si>
  <si>
    <t>9回表</t>
    <rPh sb="1" eb="2">
      <t>カイ</t>
    </rPh>
    <rPh sb="2" eb="3">
      <t>オモテ</t>
    </rPh>
    <phoneticPr fontId="19"/>
  </si>
  <si>
    <t>ワンアウト一三塁</t>
    <rPh sb="5" eb="8">
      <t>イチサンルイ</t>
    </rPh>
    <phoneticPr fontId="19"/>
  </si>
  <si>
    <t>サードゴロ、二塁フォースアウト</t>
  </si>
  <si>
    <t>Myles Straw</t>
  </si>
  <si>
    <t>Alejandro Kirk</t>
  </si>
  <si>
    <t>Daulton Varsho</t>
  </si>
  <si>
    <t>Vladimir Guerrero</t>
  </si>
  <si>
    <t>Nathan Lukes</t>
  </si>
  <si>
    <t>ツーアウト二三塁</t>
  </si>
  <si>
    <t>Ty France</t>
  </si>
  <si>
    <t>ワンアウト一二塁</t>
  </si>
  <si>
    <t>8回表</t>
    <rPh sb="1" eb="2">
      <t>カイ</t>
    </rPh>
    <rPh sb="2" eb="3">
      <t>オモテ</t>
    </rPh>
    <phoneticPr fontId="19"/>
  </si>
  <si>
    <t>降板</t>
    <phoneticPr fontId="19"/>
  </si>
  <si>
    <r>
      <rPr>
        <sz val="11"/>
        <color rgb="FFFF0000"/>
        <rFont val="Meiryo UI"/>
        <family val="3"/>
        <charset val="128"/>
      </rPr>
      <t>セカンド内野安打</t>
    </r>
    <r>
      <rPr>
        <sz val="11"/>
        <color theme="1"/>
        <rFont val="Meiryo UI"/>
        <family val="3"/>
        <charset val="128"/>
      </rPr>
      <t>、三塁走者タッチアウト</t>
    </r>
    <rPh sb="4" eb="8">
      <t>ナイヤアンダ</t>
    </rPh>
    <phoneticPr fontId="19"/>
  </si>
  <si>
    <t>Blue Jays</t>
    <phoneticPr fontId="19"/>
  </si>
  <si>
    <t>レフトエンタイトルツーベース</t>
  </si>
  <si>
    <t>Addison Barger</t>
  </si>
  <si>
    <t>デッドボール</t>
  </si>
  <si>
    <t>ショートファウルフライ</t>
  </si>
  <si>
    <t>Bo Bichette</t>
  </si>
  <si>
    <t>Vladimir Guerrero Jr.</t>
  </si>
  <si>
    <t>ライトへのヒット</t>
  </si>
  <si>
    <t>George Springer</t>
  </si>
  <si>
    <t>8回裏</t>
    <rPh sb="1" eb="2">
      <t>カイ</t>
    </rPh>
    <rPh sb="2" eb="3">
      <t>ウラ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</si>
</sst>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_ "/>
    <numFmt numFmtId="178" formatCode="0.0&quot;kmph&quot;"/>
  </numFmts>
  <fonts count="2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sz val="11"/>
      <color rgb="FF0070C0"/>
      <name val="Meiryo UI"/>
      <family val="3"/>
      <charset val="128"/>
    </font>
    <font>
      <sz val="11"/>
      <name val="Meiryo UI"/>
      <family val="3"/>
      <charset val="128"/>
    </font>
    <font>
      <sz val="10"/>
      <name val="メイリオ"/>
      <family val="3"/>
      <charset val="128"/>
    </font>
    <font>
      <sz val="10"/>
      <color theme="1"/>
      <name val="メイリオ"/>
      <family val="3"/>
      <charset val="128"/>
    </font>
    <font>
      <sz val="12"/>
      <color theme="1"/>
      <name val="Meiryo UI"/>
      <family val="3"/>
      <charset val="128"/>
    </font>
    <font>
      <sz val="12"/>
      <color rgb="FF333333"/>
      <name val="Meiryo UI"/>
      <family val="3"/>
      <charset val="128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/>
      <bottom style="thin">
        <color auto="1"/>
      </bottom>
      <diagonal/>
    </border>
    <border>
      <left/>
      <right style="dotted">
        <color auto="1"/>
      </right>
      <top style="medium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thin">
        <color auto="1"/>
      </bottom>
      <diagonal/>
    </border>
    <border>
      <left style="dotted">
        <color auto="1"/>
      </left>
      <right/>
      <top style="medium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 style="medium">
        <color auto="1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325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0" borderId="11" xfId="0" applyFont="1" applyBorder="1">
      <alignment vertical="center"/>
    </xf>
    <xf numFmtId="0" fontId="18" fillId="0" borderId="12" xfId="0" applyFont="1" applyBorder="1">
      <alignment vertical="center"/>
    </xf>
    <xf numFmtId="176" fontId="18" fillId="0" borderId="11" xfId="0" applyNumberFormat="1" applyFont="1" applyBorder="1">
      <alignment vertical="center"/>
    </xf>
    <xf numFmtId="0" fontId="18" fillId="0" borderId="11" xfId="0" applyFont="1" applyBorder="1" applyAlignment="1">
      <alignment horizontal="center" vertical="center"/>
    </xf>
    <xf numFmtId="176" fontId="18" fillId="0" borderId="11" xfId="0" applyNumberFormat="1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0" fontId="18" fillId="36" borderId="10" xfId="0" applyFont="1" applyFill="1" applyBorder="1" applyAlignment="1">
      <alignment horizontal="center" vertical="center"/>
    </xf>
    <xf numFmtId="0" fontId="18" fillId="36" borderId="11" xfId="0" applyFont="1" applyFill="1" applyBorder="1" applyAlignment="1">
      <alignment horizontal="center" vertical="center"/>
    </xf>
    <xf numFmtId="0" fontId="18" fillId="36" borderId="12" xfId="0" applyFont="1" applyFill="1" applyBorder="1">
      <alignment vertical="center"/>
    </xf>
    <xf numFmtId="0" fontId="18" fillId="36" borderId="12" xfId="0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176" fontId="18" fillId="0" borderId="12" xfId="0" applyNumberFormat="1" applyFont="1" applyBorder="1" applyAlignment="1">
      <alignment horizontal="center" vertical="center"/>
    </xf>
    <xf numFmtId="38" fontId="18" fillId="0" borderId="12" xfId="42" applyFont="1" applyBorder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2" fontId="18" fillId="0" borderId="0" xfId="0" applyNumberFormat="1" applyFont="1">
      <alignment vertical="center"/>
    </xf>
    <xf numFmtId="176" fontId="18" fillId="0" borderId="0" xfId="0" applyNumberFormat="1" applyFont="1">
      <alignment vertical="center"/>
    </xf>
    <xf numFmtId="0" fontId="22" fillId="0" borderId="11" xfId="0" applyFont="1" applyBorder="1">
      <alignment vertical="center"/>
    </xf>
    <xf numFmtId="177" fontId="18" fillId="0" borderId="11" xfId="0" applyNumberFormat="1" applyFont="1" applyBorder="1" applyAlignment="1">
      <alignment horizontal="center" vertical="center"/>
    </xf>
    <xf numFmtId="0" fontId="23" fillId="0" borderId="11" xfId="0" applyFont="1" applyBorder="1">
      <alignment vertical="center"/>
    </xf>
    <xf numFmtId="176" fontId="18" fillId="37" borderId="11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76" fontId="18" fillId="0" borderId="18" xfId="0" applyNumberFormat="1" applyFont="1" applyBorder="1" applyAlignment="1">
      <alignment horizontal="center" vertical="center"/>
    </xf>
    <xf numFmtId="0" fontId="18" fillId="0" borderId="18" xfId="0" applyFont="1" applyBorder="1">
      <alignment vertical="center"/>
    </xf>
    <xf numFmtId="49" fontId="18" fillId="0" borderId="18" xfId="0" applyNumberFormat="1" applyFont="1" applyBorder="1" applyAlignment="1">
      <alignment horizontal="center" vertical="center"/>
    </xf>
    <xf numFmtId="177" fontId="18" fillId="0" borderId="18" xfId="0" applyNumberFormat="1" applyFont="1" applyBorder="1" applyAlignment="1">
      <alignment horizontal="center" vertical="center"/>
    </xf>
    <xf numFmtId="0" fontId="18" fillId="0" borderId="19" xfId="0" applyFont="1" applyBorder="1">
      <alignment vertical="center"/>
    </xf>
    <xf numFmtId="0" fontId="18" fillId="0" borderId="20" xfId="0" applyFont="1" applyBorder="1" applyAlignment="1">
      <alignment horizontal="center" vertical="center"/>
    </xf>
    <xf numFmtId="176" fontId="18" fillId="37" borderId="20" xfId="0" applyNumberFormat="1" applyFont="1" applyFill="1" applyBorder="1" applyAlignment="1">
      <alignment horizontal="center" vertical="center"/>
    </xf>
    <xf numFmtId="0" fontId="18" fillId="0" borderId="20" xfId="0" applyFont="1" applyBorder="1">
      <alignment vertical="center"/>
    </xf>
    <xf numFmtId="49" fontId="18" fillId="0" borderId="20" xfId="0" applyNumberFormat="1" applyFont="1" applyBorder="1" applyAlignment="1">
      <alignment horizontal="center" vertical="center"/>
    </xf>
    <xf numFmtId="177" fontId="18" fillId="0" borderId="20" xfId="0" applyNumberFormat="1" applyFont="1" applyBorder="1" applyAlignment="1">
      <alignment horizontal="center" vertical="center"/>
    </xf>
    <xf numFmtId="0" fontId="18" fillId="0" borderId="21" xfId="0" applyFont="1" applyBorder="1">
      <alignment vertical="center"/>
    </xf>
    <xf numFmtId="0" fontId="18" fillId="0" borderId="22" xfId="0" applyFont="1" applyBorder="1">
      <alignment vertical="center"/>
    </xf>
    <xf numFmtId="176" fontId="18" fillId="0" borderId="22" xfId="0" applyNumberFormat="1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176" fontId="18" fillId="0" borderId="23" xfId="0" applyNumberFormat="1" applyFont="1" applyBorder="1" applyAlignment="1">
      <alignment horizontal="center" vertical="center"/>
    </xf>
    <xf numFmtId="0" fontId="18" fillId="0" borderId="23" xfId="0" applyFont="1" applyBorder="1">
      <alignment vertical="center"/>
    </xf>
    <xf numFmtId="0" fontId="22" fillId="0" borderId="23" xfId="0" applyFont="1" applyBorder="1">
      <alignment vertical="center"/>
    </xf>
    <xf numFmtId="49" fontId="18" fillId="0" borderId="23" xfId="0" applyNumberFormat="1" applyFont="1" applyBorder="1" applyAlignment="1">
      <alignment horizontal="center" vertical="center"/>
    </xf>
    <xf numFmtId="177" fontId="18" fillId="0" borderId="23" xfId="0" applyNumberFormat="1" applyFont="1" applyBorder="1" applyAlignment="1">
      <alignment horizontal="center" vertical="center"/>
    </xf>
    <xf numFmtId="0" fontId="18" fillId="0" borderId="24" xfId="0" applyFont="1" applyBorder="1">
      <alignment vertical="center"/>
    </xf>
    <xf numFmtId="0" fontId="18" fillId="0" borderId="26" xfId="0" applyFont="1" applyBorder="1" applyAlignment="1">
      <alignment horizontal="center" vertical="center"/>
    </xf>
    <xf numFmtId="176" fontId="18" fillId="0" borderId="26" xfId="0" applyNumberFormat="1" applyFont="1" applyBorder="1" applyAlignment="1">
      <alignment horizontal="center" vertical="center"/>
    </xf>
    <xf numFmtId="0" fontId="18" fillId="0" borderId="26" xfId="0" applyFont="1" applyBorder="1">
      <alignment vertical="center"/>
    </xf>
    <xf numFmtId="0" fontId="22" fillId="0" borderId="26" xfId="0" applyFont="1" applyBorder="1">
      <alignment vertical="center"/>
    </xf>
    <xf numFmtId="49" fontId="18" fillId="0" borderId="26" xfId="0" applyNumberFormat="1" applyFont="1" applyBorder="1" applyAlignment="1">
      <alignment horizontal="center" vertical="center"/>
    </xf>
    <xf numFmtId="177" fontId="18" fillId="0" borderId="26" xfId="0" applyNumberFormat="1" applyFont="1" applyBorder="1" applyAlignment="1">
      <alignment horizontal="center" vertical="center"/>
    </xf>
    <xf numFmtId="0" fontId="18" fillId="0" borderId="27" xfId="0" applyFont="1" applyBorder="1">
      <alignment vertical="center"/>
    </xf>
    <xf numFmtId="176" fontId="18" fillId="0" borderId="20" xfId="0" applyNumberFormat="1" applyFont="1" applyBorder="1" applyAlignment="1">
      <alignment horizontal="center" vertical="center"/>
    </xf>
    <xf numFmtId="0" fontId="23" fillId="0" borderId="20" xfId="0" applyFont="1" applyBorder="1">
      <alignment vertical="center"/>
    </xf>
    <xf numFmtId="0" fontId="23" fillId="0" borderId="23" xfId="0" applyFont="1" applyBorder="1">
      <alignment vertical="center"/>
    </xf>
    <xf numFmtId="0" fontId="22" fillId="0" borderId="20" xfId="0" applyFont="1" applyBorder="1">
      <alignment vertical="center"/>
    </xf>
    <xf numFmtId="0" fontId="23" fillId="0" borderId="26" xfId="0" applyFont="1" applyBorder="1">
      <alignment vertical="center"/>
    </xf>
    <xf numFmtId="0" fontId="23" fillId="0" borderId="18" xfId="0" applyFont="1" applyBorder="1">
      <alignment vertical="center"/>
    </xf>
    <xf numFmtId="177" fontId="18" fillId="0" borderId="0" xfId="0" applyNumberFormat="1" applyFont="1" applyAlignment="1">
      <alignment horizontal="center" vertical="center"/>
    </xf>
    <xf numFmtId="0" fontId="18" fillId="37" borderId="11" xfId="0" applyFont="1" applyFill="1" applyBorder="1" applyAlignment="1">
      <alignment horizontal="center" vertical="center"/>
    </xf>
    <xf numFmtId="0" fontId="22" fillId="0" borderId="18" xfId="0" applyFont="1" applyBorder="1">
      <alignment vertical="center"/>
    </xf>
    <xf numFmtId="49" fontId="18" fillId="0" borderId="0" xfId="0" applyNumberFormat="1" applyFont="1">
      <alignment vertical="center"/>
    </xf>
    <xf numFmtId="0" fontId="18" fillId="0" borderId="32" xfId="0" applyFont="1" applyBorder="1" applyAlignment="1">
      <alignment horizontal="center" vertical="center"/>
    </xf>
    <xf numFmtId="176" fontId="18" fillId="0" borderId="32" xfId="0" applyNumberFormat="1" applyFont="1" applyBorder="1" applyAlignment="1">
      <alignment horizontal="center" vertical="center"/>
    </xf>
    <xf numFmtId="0" fontId="18" fillId="0" borderId="32" xfId="0" applyFont="1" applyBorder="1">
      <alignment vertical="center"/>
    </xf>
    <xf numFmtId="49" fontId="18" fillId="0" borderId="32" xfId="0" applyNumberFormat="1" applyFont="1" applyBorder="1" applyAlignment="1">
      <alignment horizontal="center" vertical="center"/>
    </xf>
    <xf numFmtId="0" fontId="18" fillId="0" borderId="33" xfId="0" applyFont="1" applyBorder="1">
      <alignment vertical="center"/>
    </xf>
    <xf numFmtId="0" fontId="22" fillId="0" borderId="32" xfId="0" applyFont="1" applyBorder="1">
      <alignment vertical="center"/>
    </xf>
    <xf numFmtId="0" fontId="18" fillId="0" borderId="37" xfId="0" applyFont="1" applyBorder="1">
      <alignment vertical="center"/>
    </xf>
    <xf numFmtId="0" fontId="18" fillId="0" borderId="38" xfId="0" applyFont="1" applyBorder="1" applyAlignment="1">
      <alignment horizontal="center" vertical="center"/>
    </xf>
    <xf numFmtId="49" fontId="18" fillId="0" borderId="38" xfId="0" applyNumberFormat="1" applyFont="1" applyBorder="1" applyAlignment="1">
      <alignment horizontal="center" vertical="center"/>
    </xf>
    <xf numFmtId="0" fontId="18" fillId="0" borderId="38" xfId="0" applyFont="1" applyBorder="1">
      <alignment vertical="center"/>
    </xf>
    <xf numFmtId="176" fontId="18" fillId="37" borderId="38" xfId="0" applyNumberFormat="1" applyFont="1" applyFill="1" applyBorder="1" applyAlignment="1">
      <alignment horizontal="center" vertical="center"/>
    </xf>
    <xf numFmtId="176" fontId="18" fillId="37" borderId="32" xfId="0" applyNumberFormat="1" applyFont="1" applyFill="1" applyBorder="1" applyAlignment="1">
      <alignment horizontal="center" vertical="center"/>
    </xf>
    <xf numFmtId="0" fontId="22" fillId="0" borderId="38" xfId="0" applyFont="1" applyBorder="1">
      <alignment vertical="center"/>
    </xf>
    <xf numFmtId="176" fontId="18" fillId="0" borderId="38" xfId="0" applyNumberFormat="1" applyFont="1" applyBorder="1" applyAlignment="1">
      <alignment horizontal="center" vertical="center"/>
    </xf>
    <xf numFmtId="0" fontId="18" fillId="37" borderId="32" xfId="0" applyFont="1" applyFill="1" applyBorder="1" applyAlignment="1">
      <alignment horizontal="center" vertical="center"/>
    </xf>
    <xf numFmtId="0" fontId="18" fillId="37" borderId="3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32" xfId="0" applyFont="1" applyBorder="1" applyAlignment="1">
      <alignment horizontal="center" vertical="top"/>
    </xf>
    <xf numFmtId="0" fontId="20" fillId="0" borderId="33" xfId="0" applyFont="1" applyBorder="1">
      <alignment vertical="center"/>
    </xf>
    <xf numFmtId="0" fontId="18" fillId="0" borderId="33" xfId="0" applyFont="1" applyBorder="1" applyAlignment="1">
      <alignment horizontal="center" vertical="center"/>
    </xf>
    <xf numFmtId="49" fontId="23" fillId="0" borderId="32" xfId="0" applyNumberFormat="1" applyFont="1" applyBorder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56" fontId="18" fillId="0" borderId="0" xfId="0" applyNumberFormat="1" applyFont="1">
      <alignment vertical="center"/>
    </xf>
    <xf numFmtId="56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178" fontId="18" fillId="0" borderId="0" xfId="0" applyNumberFormat="1" applyFont="1" applyAlignment="1">
      <alignment horizontal="left" vertical="center"/>
    </xf>
    <xf numFmtId="176" fontId="22" fillId="0" borderId="32" xfId="0" applyNumberFormat="1" applyFont="1" applyBorder="1" applyAlignment="1">
      <alignment horizontal="center" vertical="center"/>
    </xf>
    <xf numFmtId="176" fontId="22" fillId="37" borderId="11" xfId="0" applyNumberFormat="1" applyFont="1" applyFill="1" applyBorder="1" applyAlignment="1">
      <alignment horizontal="center" vertical="center"/>
    </xf>
    <xf numFmtId="176" fontId="22" fillId="37" borderId="32" xfId="0" applyNumberFormat="1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176" fontId="18" fillId="0" borderId="42" xfId="0" applyNumberFormat="1" applyFont="1" applyBorder="1" applyAlignment="1">
      <alignment horizontal="center" vertical="center"/>
    </xf>
    <xf numFmtId="0" fontId="18" fillId="0" borderId="42" xfId="0" applyFont="1" applyBorder="1">
      <alignment vertical="center"/>
    </xf>
    <xf numFmtId="49" fontId="18" fillId="0" borderId="42" xfId="0" applyNumberFormat="1" applyFont="1" applyBorder="1" applyAlignment="1">
      <alignment horizontal="center" vertical="center"/>
    </xf>
    <xf numFmtId="0" fontId="18" fillId="0" borderId="43" xfId="0" applyFont="1" applyBorder="1">
      <alignment vertical="center"/>
    </xf>
    <xf numFmtId="0" fontId="18" fillId="0" borderId="45" xfId="0" applyFont="1" applyBorder="1" applyAlignment="1">
      <alignment horizontal="center" vertical="center"/>
    </xf>
    <xf numFmtId="176" fontId="18" fillId="0" borderId="45" xfId="0" applyNumberFormat="1" applyFont="1" applyBorder="1" applyAlignment="1">
      <alignment horizontal="center" vertical="center"/>
    </xf>
    <xf numFmtId="0" fontId="18" fillId="0" borderId="45" xfId="0" applyFont="1" applyBorder="1">
      <alignment vertical="center"/>
    </xf>
    <xf numFmtId="49" fontId="18" fillId="0" borderId="45" xfId="0" applyNumberFormat="1" applyFont="1" applyBorder="1" applyAlignment="1">
      <alignment horizontal="center" vertical="center"/>
    </xf>
    <xf numFmtId="0" fontId="18" fillId="0" borderId="46" xfId="0" applyFont="1" applyBorder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176" fontId="18" fillId="0" borderId="48" xfId="0" applyNumberFormat="1" applyFont="1" applyBorder="1" applyAlignment="1">
      <alignment horizontal="center" vertical="center"/>
    </xf>
    <xf numFmtId="0" fontId="18" fillId="0" borderId="48" xfId="0" applyFont="1" applyBorder="1">
      <alignment vertical="center"/>
    </xf>
    <xf numFmtId="49" fontId="18" fillId="0" borderId="48" xfId="0" applyNumberFormat="1" applyFont="1" applyBorder="1" applyAlignment="1">
      <alignment horizontal="center" vertical="center"/>
    </xf>
    <xf numFmtId="0" fontId="18" fillId="0" borderId="49" xfId="0" applyFont="1" applyBorder="1">
      <alignment vertical="center"/>
    </xf>
    <xf numFmtId="0" fontId="18" fillId="33" borderId="35" xfId="0" applyFont="1" applyFill="1" applyBorder="1" applyAlignment="1">
      <alignment horizontal="center" vertical="center"/>
    </xf>
    <xf numFmtId="0" fontId="18" fillId="33" borderId="48" xfId="0" applyFont="1" applyFill="1" applyBorder="1" applyAlignment="1">
      <alignment horizontal="center" vertical="center"/>
    </xf>
    <xf numFmtId="49" fontId="18" fillId="33" borderId="48" xfId="0" applyNumberFormat="1" applyFont="1" applyFill="1" applyBorder="1" applyAlignment="1">
      <alignment horizontal="center" vertical="center"/>
    </xf>
    <xf numFmtId="177" fontId="18" fillId="33" borderId="48" xfId="0" applyNumberFormat="1" applyFont="1" applyFill="1" applyBorder="1" applyAlignment="1">
      <alignment horizontal="center" vertical="center"/>
    </xf>
    <xf numFmtId="0" fontId="18" fillId="33" borderId="49" xfId="0" applyFont="1" applyFill="1" applyBorder="1" applyAlignment="1">
      <alignment horizontal="center" vertical="center"/>
    </xf>
    <xf numFmtId="0" fontId="18" fillId="33" borderId="53" xfId="0" applyFont="1" applyFill="1" applyBorder="1" applyAlignment="1">
      <alignment horizontal="center" vertical="center"/>
    </xf>
    <xf numFmtId="0" fontId="18" fillId="33" borderId="54" xfId="0" applyFont="1" applyFill="1" applyBorder="1" applyAlignment="1">
      <alignment horizontal="center" vertical="center"/>
    </xf>
    <xf numFmtId="49" fontId="18" fillId="33" borderId="54" xfId="0" applyNumberFormat="1" applyFont="1" applyFill="1" applyBorder="1" applyAlignment="1">
      <alignment horizontal="center" vertical="center"/>
    </xf>
    <xf numFmtId="177" fontId="18" fillId="33" borderId="54" xfId="0" applyNumberFormat="1" applyFont="1" applyFill="1" applyBorder="1" applyAlignment="1">
      <alignment horizontal="center" vertical="center"/>
    </xf>
    <xf numFmtId="0" fontId="18" fillId="33" borderId="55" xfId="0" applyFont="1" applyFill="1" applyBorder="1" applyAlignment="1">
      <alignment horizontal="center" vertical="center"/>
    </xf>
    <xf numFmtId="176" fontId="18" fillId="37" borderId="42" xfId="0" applyNumberFormat="1" applyFont="1" applyFill="1" applyBorder="1" applyAlignment="1">
      <alignment horizontal="center" vertical="center"/>
    </xf>
    <xf numFmtId="176" fontId="18" fillId="37" borderId="48" xfId="0" applyNumberFormat="1" applyFont="1" applyFill="1" applyBorder="1" applyAlignment="1">
      <alignment horizontal="center" vertical="center"/>
    </xf>
    <xf numFmtId="0" fontId="18" fillId="33" borderId="39" xfId="0" applyFont="1" applyFill="1" applyBorder="1" applyAlignment="1">
      <alignment horizontal="center" vertical="center"/>
    </xf>
    <xf numFmtId="0" fontId="18" fillId="33" borderId="56" xfId="0" applyFont="1" applyFill="1" applyBorder="1" applyAlignment="1">
      <alignment horizontal="center" vertical="center"/>
    </xf>
    <xf numFmtId="49" fontId="18" fillId="33" borderId="56" xfId="0" applyNumberFormat="1" applyFont="1" applyFill="1" applyBorder="1" applyAlignment="1">
      <alignment horizontal="center" vertical="center"/>
    </xf>
    <xf numFmtId="177" fontId="18" fillId="33" borderId="56" xfId="0" applyNumberFormat="1" applyFont="1" applyFill="1" applyBorder="1" applyAlignment="1">
      <alignment horizontal="center" vertical="center"/>
    </xf>
    <xf numFmtId="0" fontId="18" fillId="33" borderId="57" xfId="0" applyFont="1" applyFill="1" applyBorder="1" applyAlignment="1">
      <alignment horizontal="center" vertical="center"/>
    </xf>
    <xf numFmtId="0" fontId="22" fillId="0" borderId="42" xfId="0" applyFont="1" applyBorder="1">
      <alignment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76" fontId="18" fillId="37" borderId="51" xfId="0" applyNumberFormat="1" applyFont="1" applyFill="1" applyBorder="1" applyAlignment="1">
      <alignment horizontal="center" vertical="center"/>
    </xf>
    <xf numFmtId="0" fontId="18" fillId="0" borderId="51" xfId="0" applyFont="1" applyBorder="1">
      <alignment vertical="center"/>
    </xf>
    <xf numFmtId="49" fontId="18" fillId="0" borderId="51" xfId="0" applyNumberFormat="1" applyFont="1" applyBorder="1" applyAlignment="1">
      <alignment horizontal="center" vertical="center"/>
    </xf>
    <xf numFmtId="0" fontId="18" fillId="0" borderId="52" xfId="0" applyFont="1" applyBorder="1">
      <alignment vertical="center"/>
    </xf>
    <xf numFmtId="0" fontId="22" fillId="0" borderId="45" xfId="0" applyFont="1" applyBorder="1">
      <alignment vertical="center"/>
    </xf>
    <xf numFmtId="0" fontId="18" fillId="0" borderId="40" xfId="0" applyFont="1" applyBorder="1" applyAlignment="1">
      <alignment horizontal="center" vertical="center"/>
    </xf>
    <xf numFmtId="176" fontId="18" fillId="0" borderId="40" xfId="0" applyNumberFormat="1" applyFont="1" applyBorder="1" applyAlignment="1">
      <alignment horizontal="center" vertical="center"/>
    </xf>
    <xf numFmtId="0" fontId="18" fillId="0" borderId="40" xfId="0" applyFont="1" applyBorder="1">
      <alignment vertical="center"/>
    </xf>
    <xf numFmtId="49" fontId="18" fillId="0" borderId="40" xfId="0" applyNumberFormat="1" applyFont="1" applyBorder="1" applyAlignment="1">
      <alignment horizontal="center" vertical="center"/>
    </xf>
    <xf numFmtId="0" fontId="18" fillId="0" borderId="41" xfId="0" applyFont="1" applyBorder="1">
      <alignment vertical="center"/>
    </xf>
    <xf numFmtId="0" fontId="18" fillId="33" borderId="50" xfId="0" applyFont="1" applyFill="1" applyBorder="1" applyAlignment="1">
      <alignment horizontal="center" vertical="center"/>
    </xf>
    <xf numFmtId="0" fontId="18" fillId="33" borderId="51" xfId="0" applyFont="1" applyFill="1" applyBorder="1" applyAlignment="1">
      <alignment horizontal="center" vertical="center"/>
    </xf>
    <xf numFmtId="49" fontId="18" fillId="33" borderId="51" xfId="0" applyNumberFormat="1" applyFont="1" applyFill="1" applyBorder="1" applyAlignment="1">
      <alignment horizontal="center" vertical="center"/>
    </xf>
    <xf numFmtId="177" fontId="18" fillId="33" borderId="51" xfId="0" applyNumberFormat="1" applyFont="1" applyFill="1" applyBorder="1" applyAlignment="1">
      <alignment horizontal="center" vertical="center"/>
    </xf>
    <xf numFmtId="0" fontId="18" fillId="33" borderId="52" xfId="0" applyFont="1" applyFill="1" applyBorder="1" applyAlignment="1">
      <alignment horizontal="center" vertical="center"/>
    </xf>
    <xf numFmtId="176" fontId="18" fillId="37" borderId="45" xfId="0" applyNumberFormat="1" applyFont="1" applyFill="1" applyBorder="1" applyAlignment="1">
      <alignment horizontal="center" vertical="center"/>
    </xf>
    <xf numFmtId="176" fontId="22" fillId="0" borderId="38" xfId="0" applyNumberFormat="1" applyFont="1" applyBorder="1" applyAlignment="1">
      <alignment horizontal="center" vertical="center"/>
    </xf>
    <xf numFmtId="0" fontId="18" fillId="0" borderId="35" xfId="0" applyFont="1" applyBorder="1">
      <alignment vertical="center"/>
    </xf>
    <xf numFmtId="176" fontId="22" fillId="37" borderId="45" xfId="0" applyNumberFormat="1" applyFont="1" applyFill="1" applyBorder="1" applyAlignment="1">
      <alignment horizontal="center" vertical="center"/>
    </xf>
    <xf numFmtId="0" fontId="18" fillId="37" borderId="42" xfId="0" applyFont="1" applyFill="1" applyBorder="1" applyAlignment="1">
      <alignment horizontal="center" vertical="center"/>
    </xf>
    <xf numFmtId="0" fontId="18" fillId="37" borderId="45" xfId="0" applyFont="1" applyFill="1" applyBorder="1" applyAlignment="1">
      <alignment horizontal="center" vertical="center"/>
    </xf>
    <xf numFmtId="176" fontId="22" fillId="37" borderId="38" xfId="0" applyNumberFormat="1" applyFont="1" applyFill="1" applyBorder="1" applyAlignment="1">
      <alignment horizontal="center" vertical="center"/>
    </xf>
    <xf numFmtId="176" fontId="22" fillId="0" borderId="42" xfId="0" applyNumberFormat="1" applyFont="1" applyBorder="1" applyAlignment="1">
      <alignment horizontal="center" vertical="center"/>
    </xf>
    <xf numFmtId="176" fontId="22" fillId="0" borderId="48" xfId="0" applyNumberFormat="1" applyFont="1" applyBorder="1" applyAlignment="1">
      <alignment horizontal="center" vertical="center"/>
    </xf>
    <xf numFmtId="0" fontId="18" fillId="37" borderId="20" xfId="0" applyFont="1" applyFill="1" applyBorder="1" applyAlignment="1">
      <alignment horizontal="center" vertical="center"/>
    </xf>
    <xf numFmtId="0" fontId="18" fillId="33" borderId="51" xfId="0" applyFont="1" applyFill="1" applyBorder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58" xfId="0" applyFont="1" applyBorder="1">
      <alignment vertical="center"/>
    </xf>
    <xf numFmtId="176" fontId="18" fillId="0" borderId="58" xfId="0" applyNumberFormat="1" applyFont="1" applyBorder="1" applyAlignment="1">
      <alignment horizontal="center" vertical="center"/>
    </xf>
    <xf numFmtId="49" fontId="18" fillId="0" borderId="58" xfId="0" applyNumberFormat="1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/>
    </xf>
    <xf numFmtId="0" fontId="20" fillId="0" borderId="59" xfId="0" applyFont="1" applyBorder="1">
      <alignment vertical="center"/>
    </xf>
    <xf numFmtId="0" fontId="20" fillId="0" borderId="37" xfId="0" applyFont="1" applyBorder="1">
      <alignment vertical="center"/>
    </xf>
    <xf numFmtId="0" fontId="18" fillId="0" borderId="59" xfId="0" applyFont="1" applyBorder="1">
      <alignment vertical="center"/>
    </xf>
    <xf numFmtId="0" fontId="18" fillId="33" borderId="15" xfId="0" applyFont="1" applyFill="1" applyBorder="1" applyAlignment="1">
      <alignment horizontal="center" vertical="center"/>
    </xf>
    <xf numFmtId="0" fontId="18" fillId="33" borderId="58" xfId="0" applyFont="1" applyFill="1" applyBorder="1" applyAlignment="1">
      <alignment horizontal="center" vertical="center"/>
    </xf>
    <xf numFmtId="49" fontId="18" fillId="33" borderId="58" xfId="0" applyNumberFormat="1" applyFont="1" applyFill="1" applyBorder="1" applyAlignment="1">
      <alignment horizontal="center" vertical="center"/>
    </xf>
    <xf numFmtId="0" fontId="18" fillId="33" borderId="59" xfId="0" applyFont="1" applyFill="1" applyBorder="1" applyAlignment="1">
      <alignment horizontal="center" vertical="center"/>
    </xf>
    <xf numFmtId="0" fontId="0" fillId="0" borderId="38" xfId="0" applyBorder="1">
      <alignment vertical="center"/>
    </xf>
    <xf numFmtId="0" fontId="0" fillId="0" borderId="51" xfId="0" applyBorder="1">
      <alignment vertical="center"/>
    </xf>
    <xf numFmtId="0" fontId="0" fillId="0" borderId="58" xfId="0" applyBorder="1">
      <alignment vertical="center"/>
    </xf>
    <xf numFmtId="176" fontId="18" fillId="0" borderId="51" xfId="0" applyNumberFormat="1" applyFont="1" applyBorder="1" applyAlignment="1">
      <alignment horizontal="center" vertical="center"/>
    </xf>
    <xf numFmtId="49" fontId="23" fillId="33" borderId="58" xfId="0" applyNumberFormat="1" applyFont="1" applyFill="1" applyBorder="1" applyAlignment="1">
      <alignment horizontal="center" vertical="center"/>
    </xf>
    <xf numFmtId="0" fontId="23" fillId="33" borderId="58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top"/>
    </xf>
    <xf numFmtId="49" fontId="23" fillId="0" borderId="42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top"/>
    </xf>
    <xf numFmtId="49" fontId="23" fillId="0" borderId="45" xfId="0" applyNumberFormat="1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0" fillId="0" borderId="46" xfId="0" applyFont="1" applyBorder="1">
      <alignment vertical="center"/>
    </xf>
    <xf numFmtId="0" fontId="18" fillId="0" borderId="38" xfId="0" applyFont="1" applyBorder="1" applyAlignment="1">
      <alignment horizontal="center" vertical="top"/>
    </xf>
    <xf numFmtId="49" fontId="23" fillId="0" borderId="38" xfId="0" applyNumberFormat="1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top"/>
    </xf>
    <xf numFmtId="49" fontId="23" fillId="0" borderId="48" xfId="0" applyNumberFormat="1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top"/>
    </xf>
    <xf numFmtId="49" fontId="23" fillId="0" borderId="40" xfId="0" applyNumberFormat="1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49" fontId="23" fillId="33" borderId="51" xfId="0" applyNumberFormat="1" applyFont="1" applyFill="1" applyBorder="1" applyAlignment="1">
      <alignment horizontal="center" vertical="center"/>
    </xf>
    <xf numFmtId="0" fontId="23" fillId="33" borderId="51" xfId="0" applyFont="1" applyFill="1" applyBorder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8" fillId="33" borderId="23" xfId="0" applyFont="1" applyFill="1" applyBorder="1" applyAlignment="1">
      <alignment horizontal="center" vertical="center"/>
    </xf>
    <xf numFmtId="49" fontId="23" fillId="33" borderId="23" xfId="0" applyNumberFormat="1" applyFont="1" applyFill="1" applyBorder="1" applyAlignment="1">
      <alignment horizontal="center" vertical="center"/>
    </xf>
    <xf numFmtId="0" fontId="23" fillId="33" borderId="23" xfId="0" applyFont="1" applyFill="1" applyBorder="1" applyAlignment="1">
      <alignment horizontal="center" vertical="center"/>
    </xf>
    <xf numFmtId="0" fontId="18" fillId="33" borderId="24" xfId="0" applyFont="1" applyFill="1" applyBorder="1" applyAlignment="1">
      <alignment horizontal="center" vertical="center"/>
    </xf>
    <xf numFmtId="176" fontId="18" fillId="33" borderId="58" xfId="0" applyNumberFormat="1" applyFont="1" applyFill="1" applyBorder="1" applyAlignment="1">
      <alignment horizontal="center" vertical="center"/>
    </xf>
    <xf numFmtId="177" fontId="18" fillId="33" borderId="58" xfId="0" applyNumberFormat="1" applyFont="1" applyFill="1" applyBorder="1" applyAlignment="1">
      <alignment horizontal="center" vertical="center"/>
    </xf>
    <xf numFmtId="176" fontId="18" fillId="33" borderId="51" xfId="0" applyNumberFormat="1" applyFont="1" applyFill="1" applyBorder="1" applyAlignment="1">
      <alignment horizontal="center" vertical="center"/>
    </xf>
    <xf numFmtId="176" fontId="18" fillId="33" borderId="23" xfId="0" applyNumberFormat="1" applyFont="1" applyFill="1" applyBorder="1" applyAlignment="1">
      <alignment horizontal="center" vertical="center"/>
    </xf>
    <xf numFmtId="49" fontId="18" fillId="33" borderId="23" xfId="0" applyNumberFormat="1" applyFont="1" applyFill="1" applyBorder="1" applyAlignment="1">
      <alignment horizontal="center" vertical="center"/>
    </xf>
    <xf numFmtId="177" fontId="18" fillId="33" borderId="23" xfId="0" applyNumberFormat="1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49" fontId="18" fillId="0" borderId="37" xfId="0" applyNumberFormat="1" applyFont="1" applyBorder="1">
      <alignment vertical="center"/>
    </xf>
    <xf numFmtId="0" fontId="22" fillId="0" borderId="40" xfId="0" applyFont="1" applyBorder="1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12" fontId="25" fillId="0" borderId="61" xfId="0" applyNumberFormat="1" applyFont="1" applyBorder="1">
      <alignment vertical="center"/>
    </xf>
    <xf numFmtId="0" fontId="26" fillId="0" borderId="61" xfId="0" applyFont="1" applyBorder="1">
      <alignment vertical="center"/>
    </xf>
    <xf numFmtId="0" fontId="26" fillId="33" borderId="61" xfId="0" applyFont="1" applyFill="1" applyBorder="1" applyAlignment="1">
      <alignment horizontal="center" vertical="center"/>
    </xf>
    <xf numFmtId="0" fontId="26" fillId="33" borderId="61" xfId="0" applyFont="1" applyFill="1" applyBorder="1">
      <alignment vertical="center"/>
    </xf>
    <xf numFmtId="0" fontId="26" fillId="0" borderId="0" xfId="0" applyFont="1">
      <alignment vertical="center"/>
    </xf>
    <xf numFmtId="12" fontId="26" fillId="0" borderId="61" xfId="0" applyNumberFormat="1" applyFont="1" applyBorder="1">
      <alignment vertical="center"/>
    </xf>
    <xf numFmtId="0" fontId="26" fillId="0" borderId="61" xfId="0" applyFont="1" applyBorder="1" applyAlignment="1">
      <alignment horizontal="center" vertical="center"/>
    </xf>
    <xf numFmtId="0" fontId="24" fillId="33" borderId="61" xfId="0" applyFont="1" applyFill="1" applyBorder="1" applyAlignment="1">
      <alignment horizontal="center" vertical="center"/>
    </xf>
    <xf numFmtId="0" fontId="24" fillId="33" borderId="63" xfId="0" applyFont="1" applyFill="1" applyBorder="1" applyAlignment="1">
      <alignment horizontal="center" vertical="center"/>
    </xf>
    <xf numFmtId="0" fontId="24" fillId="33" borderId="62" xfId="0" applyFont="1" applyFill="1" applyBorder="1" applyAlignment="1">
      <alignment horizontal="center" vertical="center"/>
    </xf>
    <xf numFmtId="56" fontId="25" fillId="0" borderId="63" xfId="0" applyNumberFormat="1" applyFont="1" applyBorder="1">
      <alignment vertical="center"/>
    </xf>
    <xf numFmtId="0" fontId="25" fillId="0" borderId="61" xfId="0" applyFont="1" applyBorder="1">
      <alignment vertical="center"/>
    </xf>
    <xf numFmtId="2" fontId="25" fillId="0" borderId="62" xfId="0" applyNumberFormat="1" applyFont="1" applyBorder="1">
      <alignment vertical="center"/>
    </xf>
    <xf numFmtId="0" fontId="25" fillId="0" borderId="6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2" fontId="26" fillId="0" borderId="61" xfId="0" applyNumberFormat="1" applyFont="1" applyBorder="1" applyAlignment="1">
      <alignment horizontal="center" vertical="center"/>
    </xf>
    <xf numFmtId="38" fontId="26" fillId="0" borderId="61" xfId="42" applyFont="1" applyBorder="1" applyAlignment="1">
      <alignment horizontal="center" vertical="center"/>
    </xf>
    <xf numFmtId="2" fontId="27" fillId="0" borderId="61" xfId="0" applyNumberFormat="1" applyFont="1" applyBorder="1" applyAlignment="1">
      <alignment horizontal="center" vertical="center" wrapText="1"/>
    </xf>
    <xf numFmtId="2" fontId="26" fillId="0" borderId="61" xfId="0" applyNumberFormat="1" applyFont="1" applyBorder="1" applyAlignment="1">
      <alignment horizontal="center" vertical="center"/>
    </xf>
    <xf numFmtId="0" fontId="20" fillId="0" borderId="38" xfId="0" applyFont="1" applyBorder="1">
      <alignment vertical="center"/>
    </xf>
    <xf numFmtId="0" fontId="20" fillId="0" borderId="20" xfId="0" applyFont="1" applyBorder="1">
      <alignment vertical="center"/>
    </xf>
    <xf numFmtId="0" fontId="20" fillId="0" borderId="48" xfId="0" applyFont="1" applyBorder="1">
      <alignment vertical="center"/>
    </xf>
    <xf numFmtId="0" fontId="20" fillId="0" borderId="40" xfId="0" applyFont="1" applyBorder="1">
      <alignment vertical="center"/>
    </xf>
    <xf numFmtId="0" fontId="20" fillId="0" borderId="51" xfId="0" applyFont="1" applyBorder="1">
      <alignment vertical="center"/>
    </xf>
    <xf numFmtId="0" fontId="20" fillId="0" borderId="0" xfId="0" applyFont="1">
      <alignment vertical="center"/>
    </xf>
    <xf numFmtId="0" fontId="20" fillId="0" borderId="32" xfId="0" applyFont="1" applyBorder="1">
      <alignment vertical="center"/>
    </xf>
    <xf numFmtId="0" fontId="20" fillId="0" borderId="58" xfId="0" applyFont="1" applyBorder="1">
      <alignment vertical="center"/>
    </xf>
    <xf numFmtId="0" fontId="20" fillId="0" borderId="18" xfId="0" applyFont="1" applyBorder="1">
      <alignment vertical="center"/>
    </xf>
    <xf numFmtId="0" fontId="18" fillId="38" borderId="38" xfId="0" applyFont="1" applyFill="1" applyBorder="1">
      <alignment vertical="center"/>
    </xf>
    <xf numFmtId="0" fontId="18" fillId="38" borderId="23" xfId="0" applyFont="1" applyFill="1" applyBorder="1">
      <alignment vertical="center"/>
    </xf>
    <xf numFmtId="0" fontId="18" fillId="38" borderId="40" xfId="0" applyFont="1" applyFill="1" applyBorder="1">
      <alignment vertical="center"/>
    </xf>
    <xf numFmtId="0" fontId="18" fillId="38" borderId="48" xfId="0" applyFont="1" applyFill="1" applyBorder="1">
      <alignment vertical="center"/>
    </xf>
    <xf numFmtId="0" fontId="18" fillId="38" borderId="18" xfId="0" applyFont="1" applyFill="1" applyBorder="1">
      <alignment vertical="center"/>
    </xf>
    <xf numFmtId="176" fontId="22" fillId="0" borderId="45" xfId="0" applyNumberFormat="1" applyFont="1" applyBorder="1" applyAlignment="1">
      <alignment horizontal="center" vertical="center"/>
    </xf>
    <xf numFmtId="0" fontId="18" fillId="0" borderId="60" xfId="0" applyFont="1" applyBorder="1">
      <alignment vertical="center"/>
    </xf>
    <xf numFmtId="0" fontId="18" fillId="0" borderId="64" xfId="0" applyFont="1" applyBorder="1" applyAlignment="1">
      <alignment horizontal="center" vertical="center"/>
    </xf>
    <xf numFmtId="0" fontId="18" fillId="0" borderId="64" xfId="0" applyFont="1" applyBorder="1">
      <alignment vertical="center"/>
    </xf>
    <xf numFmtId="49" fontId="18" fillId="0" borderId="64" xfId="0" applyNumberFormat="1" applyFont="1" applyBorder="1" applyAlignment="1">
      <alignment horizontal="center" vertical="center"/>
    </xf>
    <xf numFmtId="0" fontId="18" fillId="0" borderId="65" xfId="0" applyFont="1" applyBorder="1">
      <alignment vertical="center"/>
    </xf>
    <xf numFmtId="0" fontId="26" fillId="34" borderId="22" xfId="0" applyFont="1" applyFill="1" applyBorder="1" applyAlignment="1">
      <alignment horizontal="left" vertical="center"/>
    </xf>
    <xf numFmtId="0" fontId="0" fillId="34" borderId="22" xfId="0" applyFill="1" applyBorder="1" applyAlignment="1">
      <alignment horizontal="left" vertical="center"/>
    </xf>
    <xf numFmtId="0" fontId="18" fillId="35" borderId="50" xfId="0" applyFont="1" applyFill="1" applyBorder="1">
      <alignment vertical="center"/>
    </xf>
    <xf numFmtId="0" fontId="18" fillId="35" borderId="51" xfId="0" applyFont="1" applyFill="1" applyBorder="1">
      <alignment vertical="center"/>
    </xf>
    <xf numFmtId="0" fontId="18" fillId="35" borderId="52" xfId="0" applyFont="1" applyFill="1" applyBorder="1">
      <alignment vertical="center"/>
    </xf>
    <xf numFmtId="0" fontId="18" fillId="36" borderId="50" xfId="0" applyFont="1" applyFill="1" applyBorder="1" applyAlignment="1">
      <alignment horizontal="center" vertical="center"/>
    </xf>
    <xf numFmtId="0" fontId="18" fillId="36" borderId="51" xfId="0" applyFont="1" applyFill="1" applyBorder="1" applyAlignment="1">
      <alignment horizontal="center" vertical="center"/>
    </xf>
    <xf numFmtId="0" fontId="18" fillId="36" borderId="52" xfId="0" applyFont="1" applyFill="1" applyBorder="1" applyAlignment="1">
      <alignment horizontal="center" vertical="center"/>
    </xf>
    <xf numFmtId="0" fontId="18" fillId="0" borderId="44" xfId="0" applyFont="1" applyBorder="1" applyAlignment="1">
      <alignment horizontal="center" vertical="top"/>
    </xf>
    <xf numFmtId="0" fontId="18" fillId="0" borderId="31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18" fillId="0" borderId="35" xfId="0" applyFont="1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47" xfId="0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176" fontId="18" fillId="0" borderId="12" xfId="0" applyNumberFormat="1" applyFont="1" applyBorder="1" applyAlignment="1">
      <alignment horizontal="center" vertical="center"/>
    </xf>
    <xf numFmtId="176" fontId="18" fillId="0" borderId="13" xfId="0" applyNumberFormat="1" applyFont="1" applyBorder="1" applyAlignment="1">
      <alignment horizontal="center" vertical="center"/>
    </xf>
    <xf numFmtId="176" fontId="18" fillId="0" borderId="10" xfId="0" applyNumberFormat="1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176" fontId="18" fillId="0" borderId="32" xfId="0" applyNumberFormat="1" applyFont="1" applyBorder="1" applyAlignment="1">
      <alignment horizontal="center" vertical="center"/>
    </xf>
    <xf numFmtId="0" fontId="18" fillId="35" borderId="16" xfId="0" applyFont="1" applyFill="1" applyBorder="1">
      <alignment vertical="center"/>
    </xf>
    <xf numFmtId="0" fontId="18" fillId="35" borderId="20" xfId="0" applyFont="1" applyFill="1" applyBorder="1">
      <alignment vertical="center"/>
    </xf>
    <xf numFmtId="0" fontId="18" fillId="35" borderId="21" xfId="0" applyFont="1" applyFill="1" applyBorder="1">
      <alignment vertical="center"/>
    </xf>
    <xf numFmtId="0" fontId="18" fillId="36" borderId="22" xfId="0" applyFont="1" applyFill="1" applyBorder="1" applyAlignment="1">
      <alignment horizontal="center" vertical="center"/>
    </xf>
    <xf numFmtId="0" fontId="18" fillId="35" borderId="30" xfId="0" applyFont="1" applyFill="1" applyBorder="1">
      <alignment vertical="center"/>
    </xf>
    <xf numFmtId="0" fontId="18" fillId="0" borderId="60" xfId="0" applyFont="1" applyBorder="1" applyAlignment="1">
      <alignment horizontal="center" vertical="top"/>
    </xf>
    <xf numFmtId="0" fontId="18" fillId="0" borderId="39" xfId="0" applyFont="1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18" fillId="0" borderId="32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top"/>
    </xf>
    <xf numFmtId="0" fontId="18" fillId="35" borderId="15" xfId="0" applyFont="1" applyFill="1" applyBorder="1">
      <alignment vertical="center"/>
    </xf>
    <xf numFmtId="0" fontId="18" fillId="35" borderId="58" xfId="0" applyFont="1" applyFill="1" applyBorder="1">
      <alignment vertical="center"/>
    </xf>
    <xf numFmtId="0" fontId="18" fillId="35" borderId="59" xfId="0" applyFont="1" applyFill="1" applyBorder="1">
      <alignment vertical="center"/>
    </xf>
    <xf numFmtId="0" fontId="18" fillId="35" borderId="0" xfId="0" applyFont="1" applyFill="1">
      <alignment vertical="center"/>
    </xf>
    <xf numFmtId="0" fontId="18" fillId="0" borderId="44" xfId="0" applyFont="1" applyBorder="1" applyAlignment="1">
      <alignment horizontal="left" vertical="top"/>
    </xf>
    <xf numFmtId="0" fontId="18" fillId="0" borderId="31" xfId="0" applyFont="1" applyBorder="1" applyAlignment="1">
      <alignment horizontal="left" vertical="top"/>
    </xf>
    <xf numFmtId="0" fontId="18" fillId="0" borderId="47" xfId="0" applyFont="1" applyBorder="1" applyAlignment="1">
      <alignment horizontal="left" vertical="top"/>
    </xf>
    <xf numFmtId="0" fontId="18" fillId="0" borderId="36" xfId="0" applyFont="1" applyBorder="1" applyAlignment="1">
      <alignment horizontal="left" vertical="top"/>
    </xf>
    <xf numFmtId="0" fontId="18" fillId="0" borderId="34" xfId="0" applyFont="1" applyBorder="1" applyAlignment="1">
      <alignment horizontal="left" vertical="top"/>
    </xf>
    <xf numFmtId="0" fontId="18" fillId="34" borderId="22" xfId="0" applyFont="1" applyFill="1" applyBorder="1">
      <alignment vertical="center"/>
    </xf>
    <xf numFmtId="0" fontId="20" fillId="0" borderId="38" xfId="0" applyFont="1" applyBorder="1">
      <alignment vertical="center"/>
    </xf>
    <xf numFmtId="0" fontId="18" fillId="0" borderId="23" xfId="0" applyFont="1" applyBorder="1">
      <alignment vertical="center"/>
    </xf>
    <xf numFmtId="0" fontId="0" fillId="0" borderId="23" xfId="0" applyBorder="1">
      <alignment vertical="center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18" fillId="0" borderId="38" xfId="0" applyFont="1" applyBorder="1">
      <alignment vertical="center"/>
    </xf>
    <xf numFmtId="0" fontId="0" fillId="0" borderId="38" xfId="0" applyBorder="1">
      <alignment vertical="center"/>
    </xf>
    <xf numFmtId="0" fontId="0" fillId="0" borderId="0" xfId="0">
      <alignment vertical="center"/>
    </xf>
    <xf numFmtId="0" fontId="18" fillId="0" borderId="15" xfId="0" applyFont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18" fillId="0" borderId="25" xfId="0" applyFont="1" applyBorder="1" applyAlignment="1">
      <alignment horizontal="center" vertical="top"/>
    </xf>
    <xf numFmtId="0" fontId="18" fillId="36" borderId="3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0" fontId="18" fillId="0" borderId="28" xfId="0" applyFont="1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18" fillId="35" borderId="50" xfId="0" applyFont="1" applyFill="1" applyBorder="1" applyAlignment="1">
      <alignment horizontal="left" vertical="center"/>
    </xf>
    <xf numFmtId="0" fontId="18" fillId="35" borderId="51" xfId="0" applyFont="1" applyFill="1" applyBorder="1" applyAlignment="1">
      <alignment horizontal="left" vertical="center"/>
    </xf>
    <xf numFmtId="0" fontId="18" fillId="35" borderId="52" xfId="0" applyFont="1" applyFill="1" applyBorder="1" applyAlignment="1">
      <alignment horizontal="left" vertical="center"/>
    </xf>
    <xf numFmtId="0" fontId="18" fillId="35" borderId="53" xfId="0" applyFont="1" applyFill="1" applyBorder="1">
      <alignment vertical="center"/>
    </xf>
    <xf numFmtId="0" fontId="18" fillId="35" borderId="54" xfId="0" applyFont="1" applyFill="1" applyBorder="1">
      <alignment vertical="center"/>
    </xf>
    <xf numFmtId="0" fontId="18" fillId="35" borderId="55" xfId="0" applyFont="1" applyFill="1" applyBorder="1">
      <alignment vertical="center"/>
    </xf>
    <xf numFmtId="0" fontId="18" fillId="0" borderId="44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23"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  <dxf>
      <font>
        <b/>
        <i val="0"/>
        <strike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0CE3C-6CB2-4E00-AE0C-B0F693E21C9F}">
  <sheetPr>
    <pageSetUpPr fitToPage="1"/>
  </sheetPr>
  <dimension ref="A1:P27"/>
  <sheetViews>
    <sheetView workbookViewId="0">
      <selection activeCell="A15" sqref="A15:P15"/>
    </sheetView>
  </sheetViews>
  <sheetFormatPr defaultRowHeight="16.5" customHeight="1" x14ac:dyDescent="0.4"/>
  <cols>
    <col min="1" max="2" width="5.75" style="219" bestFit="1" customWidth="1"/>
    <col min="3" max="4" width="3.75" style="219" bestFit="1" customWidth="1"/>
    <col min="5" max="5" width="6.5" style="219" bestFit="1" customWidth="1"/>
    <col min="6" max="6" width="8" style="219" bestFit="1" customWidth="1"/>
    <col min="7" max="7" width="8.25" style="219" bestFit="1" customWidth="1"/>
    <col min="8" max="8" width="7.75" style="219" bestFit="1" customWidth="1"/>
    <col min="9" max="9" width="5.75" style="219" bestFit="1" customWidth="1"/>
    <col min="10" max="10" width="7.75" style="219" bestFit="1" customWidth="1"/>
    <col min="11" max="11" width="9.75" style="219" bestFit="1" customWidth="1"/>
    <col min="12" max="12" width="7.75" style="219" bestFit="1" customWidth="1"/>
    <col min="13" max="13" width="9.75" style="219" bestFit="1" customWidth="1"/>
    <col min="14" max="14" width="11.875" style="219" bestFit="1" customWidth="1"/>
    <col min="15" max="15" width="9.75" style="219" bestFit="1" customWidth="1"/>
    <col min="16" max="16" width="11.875" style="219" bestFit="1" customWidth="1"/>
    <col min="17" max="16384" width="9" style="219"/>
  </cols>
  <sheetData>
    <row r="1" spans="1:16" ht="16.5" customHeight="1" x14ac:dyDescent="0.4">
      <c r="A1" s="254" t="s">
        <v>454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6.5" customHeight="1" x14ac:dyDescent="0.4">
      <c r="A2" s="217" t="s">
        <v>427</v>
      </c>
      <c r="B2" s="217" t="s">
        <v>424</v>
      </c>
      <c r="C2" s="217" t="s">
        <v>428</v>
      </c>
      <c r="D2" s="217" t="s">
        <v>429</v>
      </c>
      <c r="E2" s="217" t="s">
        <v>334</v>
      </c>
      <c r="F2" s="217" t="s">
        <v>423</v>
      </c>
      <c r="G2" s="217" t="s">
        <v>432</v>
      </c>
      <c r="H2" s="217" t="s">
        <v>433</v>
      </c>
      <c r="I2" s="217" t="s">
        <v>27</v>
      </c>
      <c r="J2" s="217" t="s">
        <v>434</v>
      </c>
      <c r="K2" s="218" t="s">
        <v>435</v>
      </c>
      <c r="L2" s="217" t="s">
        <v>436</v>
      </c>
      <c r="M2" s="217" t="s">
        <v>437</v>
      </c>
      <c r="N2" s="217" t="s">
        <v>438</v>
      </c>
      <c r="O2" s="217" t="s">
        <v>439</v>
      </c>
      <c r="P2" s="217" t="s">
        <v>440</v>
      </c>
    </row>
    <row r="3" spans="1:16" ht="16.5" customHeight="1" x14ac:dyDescent="0.4">
      <c r="A3" s="221">
        <f>SUM(成績!E:E)</f>
        <v>25</v>
      </c>
      <c r="B3" s="221">
        <f>SUM(成績!D:D)</f>
        <v>12</v>
      </c>
      <c r="C3" s="221">
        <f>SUM(成績!F:F)</f>
        <v>1</v>
      </c>
      <c r="D3" s="221">
        <f>SUM(成績!G:G)</f>
        <v>1</v>
      </c>
      <c r="E3" s="221">
        <f>SUM(成績!H:H)</f>
        <v>3</v>
      </c>
      <c r="F3" s="221">
        <f>SUM(成績!I:I)</f>
        <v>4</v>
      </c>
      <c r="G3" s="220">
        <f>SUM(成績!J:J)</f>
        <v>68.666666666666671</v>
      </c>
      <c r="H3" s="231">
        <f>SUM(成績!K:K)</f>
        <v>1080</v>
      </c>
      <c r="I3" s="216">
        <f>SUM(成績!L:L)</f>
        <v>284</v>
      </c>
      <c r="J3" s="221">
        <f>SUM(成績!M:M)</f>
        <v>48</v>
      </c>
      <c r="K3" s="221">
        <f>SUM(成績!N:N)</f>
        <v>8</v>
      </c>
      <c r="L3" s="221">
        <f>SUM(成績!O:O)</f>
        <v>50</v>
      </c>
      <c r="M3" s="221">
        <f>SUM(成績!P:P)</f>
        <v>38</v>
      </c>
      <c r="N3" s="221">
        <f>SUM(成績!Q:Q)</f>
        <v>5</v>
      </c>
      <c r="O3" s="221">
        <f>SUM(成績!R:R)</f>
        <v>28</v>
      </c>
      <c r="P3" s="221">
        <f>SUM(成績!S:S)</f>
        <v>28</v>
      </c>
    </row>
    <row r="4" spans="1:16" ht="7.5" customHeight="1" x14ac:dyDescent="0.4"/>
    <row r="5" spans="1:16" ht="16.5" customHeight="1" x14ac:dyDescent="0.4">
      <c r="K5" s="217" t="s">
        <v>441</v>
      </c>
      <c r="L5" s="217" t="s">
        <v>442</v>
      </c>
      <c r="M5" s="217" t="s">
        <v>443</v>
      </c>
      <c r="N5" s="217" t="s">
        <v>444</v>
      </c>
      <c r="O5" s="217" t="s">
        <v>445</v>
      </c>
      <c r="P5" s="217" t="s">
        <v>446</v>
      </c>
    </row>
    <row r="6" spans="1:16" ht="16.5" customHeight="1" x14ac:dyDescent="0.4">
      <c r="K6" s="232">
        <f>IFERROR((P3*9*3)/(G3*3),"-")</f>
        <v>3.6699029126213594</v>
      </c>
      <c r="L6" s="233">
        <f>(M3+J3)/G3</f>
        <v>1.2524271844660193</v>
      </c>
      <c r="M6" s="233">
        <f>(J3/G3)*9</f>
        <v>6.2912621359223291</v>
      </c>
      <c r="N6" s="233">
        <f>IF(K3=0,"-",K3/G3*9)</f>
        <v>1.0485436893203883</v>
      </c>
      <c r="O6" s="233">
        <f>(L3/G3)*9</f>
        <v>6.5533980582524265</v>
      </c>
      <c r="P6" s="233">
        <f>((M3+N3)/G3)*9</f>
        <v>5.6359223300970864</v>
      </c>
    </row>
    <row r="8" spans="1:16" ht="16.5" customHeight="1" x14ac:dyDescent="0.4">
      <c r="A8" s="254" t="s">
        <v>452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</row>
    <row r="9" spans="1:16" ht="16.5" customHeight="1" x14ac:dyDescent="0.4">
      <c r="A9" s="217" t="s">
        <v>427</v>
      </c>
      <c r="B9" s="217" t="s">
        <v>424</v>
      </c>
      <c r="C9" s="217" t="s">
        <v>428</v>
      </c>
      <c r="D9" s="217" t="s">
        <v>429</v>
      </c>
      <c r="E9" s="217" t="s">
        <v>334</v>
      </c>
      <c r="F9" s="217" t="s">
        <v>423</v>
      </c>
      <c r="G9" s="217" t="s">
        <v>432</v>
      </c>
      <c r="H9" s="217" t="s">
        <v>433</v>
      </c>
      <c r="I9" s="217" t="s">
        <v>27</v>
      </c>
      <c r="J9" s="217" t="s">
        <v>434</v>
      </c>
      <c r="K9" s="218" t="s">
        <v>435</v>
      </c>
      <c r="L9" s="217" t="s">
        <v>436</v>
      </c>
      <c r="M9" s="217" t="s">
        <v>437</v>
      </c>
      <c r="N9" s="217" t="s">
        <v>438</v>
      </c>
      <c r="O9" s="217" t="s">
        <v>439</v>
      </c>
      <c r="P9" s="217" t="s">
        <v>440</v>
      </c>
    </row>
    <row r="10" spans="1:16" ht="16.5" customHeight="1" x14ac:dyDescent="0.4">
      <c r="A10" s="221">
        <f>SUMIF(成績!$C:$C,$A$8,成績!E:E)</f>
        <v>10</v>
      </c>
      <c r="B10" s="221">
        <f>SUMIF(成績!$C:$C,$A$8,成績!D:D)</f>
        <v>8</v>
      </c>
      <c r="C10" s="221">
        <f>SUMIF(成績!$C:$C,$A$8,成績!F:F)</f>
        <v>1</v>
      </c>
      <c r="D10" s="221">
        <f>SUMIF(成績!$C:$C,$A$8,成績!G:G)</f>
        <v>1</v>
      </c>
      <c r="E10" s="221">
        <f>SUMIF(成績!$C:$C,$A$8,成績!H:H)</f>
        <v>0</v>
      </c>
      <c r="F10" s="221">
        <f>SUMIF(成績!$C:$C,$A$8,成績!I:I)</f>
        <v>2</v>
      </c>
      <c r="G10" s="230">
        <f>SUMIF(成績!$C:$C,$A$8,成績!J:J)</f>
        <v>36.333333333333329</v>
      </c>
      <c r="H10" s="221">
        <f>SUMIF(成績!$C:$C,$A$8,成績!K:K)</f>
        <v>593</v>
      </c>
      <c r="I10" s="221">
        <f>SUMIF(成績!$C:$C,$A$8,成績!L:L)</f>
        <v>158</v>
      </c>
      <c r="J10" s="221">
        <f>SUMIF(成績!$C:$C,$A$8,成績!M:M)</f>
        <v>28</v>
      </c>
      <c r="K10" s="221">
        <f>SUMIF(成績!$C:$C,$A$8,成績!N:N)</f>
        <v>6</v>
      </c>
      <c r="L10" s="221">
        <f>SUMIF(成績!$C:$C,$A$8,成績!O:O)</f>
        <v>25</v>
      </c>
      <c r="M10" s="221">
        <f>SUMIF(成績!$C:$C,$A$8,成績!P:P)</f>
        <v>22</v>
      </c>
      <c r="N10" s="221">
        <f>SUMIF(成績!$C:$C,$A$8,成績!Q:Q)</f>
        <v>3</v>
      </c>
      <c r="O10" s="221">
        <f>SUMIF(成績!$C:$C,$A$8,成績!R:R)</f>
        <v>17</v>
      </c>
      <c r="P10" s="221">
        <f>SUMIF(成績!$C:$C,$A$8,成績!S:S)</f>
        <v>17</v>
      </c>
    </row>
    <row r="11" spans="1:16" ht="7.5" customHeight="1" x14ac:dyDescent="0.4"/>
    <row r="12" spans="1:16" ht="16.5" customHeight="1" x14ac:dyDescent="0.4">
      <c r="K12" s="217" t="s">
        <v>441</v>
      </c>
      <c r="L12" s="217" t="s">
        <v>442</v>
      </c>
      <c r="M12" s="217" t="s">
        <v>443</v>
      </c>
      <c r="N12" s="217" t="s">
        <v>444</v>
      </c>
      <c r="O12" s="217" t="s">
        <v>445</v>
      </c>
      <c r="P12" s="217" t="s">
        <v>446</v>
      </c>
    </row>
    <row r="13" spans="1:16" ht="16.5" customHeight="1" x14ac:dyDescent="0.4">
      <c r="K13" s="232">
        <f>IFERROR((P10*9*3)/(G10*3),"-")</f>
        <v>4.2110091743119273</v>
      </c>
      <c r="L13" s="233">
        <f>(M10+J10)/G10</f>
        <v>1.3761467889908259</v>
      </c>
      <c r="M13" s="233">
        <f>(J10/G10)*9</f>
        <v>6.9357798165137625</v>
      </c>
      <c r="N13" s="233">
        <f>IF(K10=0,"-",K10/G10*9)</f>
        <v>1.4862385321100917</v>
      </c>
      <c r="O13" s="233">
        <f>(L10/G10)*9</f>
        <v>6.1926605504587169</v>
      </c>
      <c r="P13" s="233">
        <f>((M10+N10)/G10)*9</f>
        <v>6.1926605504587169</v>
      </c>
    </row>
    <row r="15" spans="1:16" ht="16.5" customHeight="1" x14ac:dyDescent="0.4">
      <c r="A15" s="254" t="s">
        <v>455</v>
      </c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</row>
    <row r="16" spans="1:16" ht="16.5" customHeight="1" x14ac:dyDescent="0.4">
      <c r="A16" s="217" t="s">
        <v>427</v>
      </c>
      <c r="B16" s="217" t="s">
        <v>424</v>
      </c>
      <c r="C16" s="217" t="s">
        <v>428</v>
      </c>
      <c r="D16" s="217" t="s">
        <v>429</v>
      </c>
      <c r="E16" s="217" t="s">
        <v>334</v>
      </c>
      <c r="F16" s="217" t="s">
        <v>423</v>
      </c>
      <c r="G16" s="217" t="s">
        <v>432</v>
      </c>
      <c r="H16" s="217" t="s">
        <v>433</v>
      </c>
      <c r="I16" s="217" t="s">
        <v>27</v>
      </c>
      <c r="J16" s="217" t="s">
        <v>434</v>
      </c>
      <c r="K16" s="218" t="s">
        <v>435</v>
      </c>
      <c r="L16" s="217" t="s">
        <v>436</v>
      </c>
      <c r="M16" s="217" t="s">
        <v>437</v>
      </c>
      <c r="N16" s="217" t="s">
        <v>438</v>
      </c>
      <c r="O16" s="217" t="s">
        <v>439</v>
      </c>
      <c r="P16" s="217" t="s">
        <v>440</v>
      </c>
    </row>
    <row r="17" spans="1:16" ht="16.5" customHeight="1" x14ac:dyDescent="0.4">
      <c r="A17" s="221">
        <f>SUMIF(成績!$C:$C,$A$15,成績!E:E)</f>
        <v>9</v>
      </c>
      <c r="B17" s="221">
        <f>SUMIF(成績!$C:$C,$A$15,成績!D:D)</f>
        <v>0</v>
      </c>
      <c r="C17" s="221">
        <f>SUMIF(成績!$C:$C,$A$15,成績!F:F)</f>
        <v>0</v>
      </c>
      <c r="D17" s="221">
        <f>SUMIF(成績!$C:$C,$A$15,成績!G:G)</f>
        <v>0</v>
      </c>
      <c r="E17" s="221">
        <f>SUMIF(成績!$C:$C,$A$15,成績!H:H)</f>
        <v>3</v>
      </c>
      <c r="F17" s="221">
        <f>SUMIF(成績!$C:$C,$A$15,成績!I:I)</f>
        <v>2</v>
      </c>
      <c r="G17" s="230">
        <f>SUMIF(成績!$C:$C,$A$15,成績!J:J)</f>
        <v>10.666666666666666</v>
      </c>
      <c r="H17" s="221">
        <f>SUMIF(成績!$C:$C,$A$15,成績!K:K)</f>
        <v>166</v>
      </c>
      <c r="I17" s="221">
        <f>SUMIF(成績!$C:$C,$A$15,成績!L:L)</f>
        <v>43</v>
      </c>
      <c r="J17" s="221">
        <f>SUMIF(成績!$C:$C,$A$15,成績!M:M)</f>
        <v>6</v>
      </c>
      <c r="K17" s="221">
        <f>SUMIF(成績!$C:$C,$A$15,成績!N:N)</f>
        <v>0</v>
      </c>
      <c r="L17" s="221">
        <f>SUMIF(成績!$C:$C,$A$15,成績!O:O)</f>
        <v>6</v>
      </c>
      <c r="M17" s="221">
        <f>SUMIF(成績!$C:$C,$A$15,成績!P:P)</f>
        <v>5</v>
      </c>
      <c r="N17" s="221">
        <f>SUMIF(成績!$C:$C,$A$15,成績!Q:Q)</f>
        <v>1</v>
      </c>
      <c r="O17" s="221">
        <f>SUMIF(成績!$C:$C,$A$15,成績!R:R)</f>
        <v>1</v>
      </c>
      <c r="P17" s="221">
        <f>SUMIF(成績!$C:$C,$A$15,成績!S:S)</f>
        <v>1</v>
      </c>
    </row>
    <row r="18" spans="1:16" ht="7.5" customHeight="1" x14ac:dyDescent="0.4"/>
    <row r="19" spans="1:16" ht="16.5" customHeight="1" x14ac:dyDescent="0.4">
      <c r="K19" s="217" t="s">
        <v>441</v>
      </c>
      <c r="L19" s="217" t="s">
        <v>442</v>
      </c>
      <c r="M19" s="217" t="s">
        <v>443</v>
      </c>
      <c r="N19" s="217" t="s">
        <v>444</v>
      </c>
      <c r="O19" s="217" t="s">
        <v>445</v>
      </c>
      <c r="P19" s="217" t="s">
        <v>446</v>
      </c>
    </row>
    <row r="20" spans="1:16" ht="16.5" customHeight="1" x14ac:dyDescent="0.4">
      <c r="K20" s="232">
        <f>IFERROR((P17*9*3)/(G17*3),"-")</f>
        <v>0.84375</v>
      </c>
      <c r="L20" s="233">
        <f>(M17+J17)/G17</f>
        <v>1.03125</v>
      </c>
      <c r="M20" s="233">
        <f>(J17/G17)*9</f>
        <v>5.0625</v>
      </c>
      <c r="N20" s="233" t="str">
        <f>IF(K17=0,"-",K17/G17*9)</f>
        <v>-</v>
      </c>
      <c r="O20" s="233">
        <f>(L17/G17)*9</f>
        <v>5.0625</v>
      </c>
      <c r="P20" s="233">
        <f>((M17+N17)/G17)*9</f>
        <v>5.0625</v>
      </c>
    </row>
    <row r="22" spans="1:16" ht="16.5" customHeight="1" x14ac:dyDescent="0.4">
      <c r="A22" s="254" t="s">
        <v>453</v>
      </c>
      <c r="B22" s="255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</row>
    <row r="23" spans="1:16" ht="16.5" customHeight="1" x14ac:dyDescent="0.4">
      <c r="A23" s="217" t="s">
        <v>427</v>
      </c>
      <c r="B23" s="217" t="s">
        <v>424</v>
      </c>
      <c r="C23" s="217" t="s">
        <v>428</v>
      </c>
      <c r="D23" s="217" t="s">
        <v>429</v>
      </c>
      <c r="E23" s="217" t="s">
        <v>334</v>
      </c>
      <c r="F23" s="217" t="s">
        <v>423</v>
      </c>
      <c r="G23" s="217" t="s">
        <v>432</v>
      </c>
      <c r="H23" s="217" t="s">
        <v>433</v>
      </c>
      <c r="I23" s="217" t="s">
        <v>27</v>
      </c>
      <c r="J23" s="217" t="s">
        <v>434</v>
      </c>
      <c r="K23" s="218" t="s">
        <v>435</v>
      </c>
      <c r="L23" s="217" t="s">
        <v>436</v>
      </c>
      <c r="M23" s="217" t="s">
        <v>437</v>
      </c>
      <c r="N23" s="217" t="s">
        <v>438</v>
      </c>
      <c r="O23" s="217" t="s">
        <v>439</v>
      </c>
      <c r="P23" s="217" t="s">
        <v>440</v>
      </c>
    </row>
    <row r="24" spans="1:16" ht="16.5" customHeight="1" x14ac:dyDescent="0.4">
      <c r="A24" s="221">
        <f>SUMIF(成績!$C:$C,$A$22,成績!E:E)</f>
        <v>6</v>
      </c>
      <c r="B24" s="221">
        <f>SUMIF(成績!$C:$C,$A$22,成績!D:D)</f>
        <v>4</v>
      </c>
      <c r="C24" s="221">
        <f>SUMIF(成績!$C:$C,$A$22,成績!F:F)</f>
        <v>0</v>
      </c>
      <c r="D24" s="221">
        <f>SUMIF(成績!$C:$C,$A$22,成績!G:G)</f>
        <v>0</v>
      </c>
      <c r="E24" s="221">
        <f>SUMIF(成績!$C:$C,$A$22,成績!H:H)</f>
        <v>0</v>
      </c>
      <c r="F24" s="221">
        <f>SUMIF(成績!$C:$C,$A$22,成績!I:I)</f>
        <v>0</v>
      </c>
      <c r="G24" s="230">
        <f>SUMIF(成績!$C:$C,$A$22,成績!J:J)</f>
        <v>21.666666666666668</v>
      </c>
      <c r="H24" s="221">
        <f>SUMIF(成績!$C:$C,$A$22,成績!K:K)</f>
        <v>321</v>
      </c>
      <c r="I24" s="221">
        <f>SUMIF(成績!$C:$C,$A$22,成績!L:L)</f>
        <v>83</v>
      </c>
      <c r="J24" s="221">
        <f>SUMIF(成績!$C:$C,$A$22,成績!M:M)</f>
        <v>14</v>
      </c>
      <c r="K24" s="221">
        <f>SUMIF(成績!$C:$C,$A$22,成績!N:N)</f>
        <v>2</v>
      </c>
      <c r="L24" s="221">
        <f>SUMIF(成績!$C:$C,$A$22,成績!O:O)</f>
        <v>19</v>
      </c>
      <c r="M24" s="221">
        <f>SUMIF(成績!$C:$C,$A$22,成績!P:P)</f>
        <v>11</v>
      </c>
      <c r="N24" s="221">
        <f>SUMIF(成績!$C:$C,$A$22,成績!Q:Q)</f>
        <v>1</v>
      </c>
      <c r="O24" s="221">
        <f>SUMIF(成績!$C:$C,$A$22,成績!R:R)</f>
        <v>10</v>
      </c>
      <c r="P24" s="221">
        <f>SUMIF(成績!$C:$C,$A$22,成績!S:S)</f>
        <v>10</v>
      </c>
    </row>
    <row r="25" spans="1:16" ht="7.5" customHeight="1" x14ac:dyDescent="0.4"/>
    <row r="26" spans="1:16" ht="16.5" customHeight="1" x14ac:dyDescent="0.4">
      <c r="K26" s="217" t="s">
        <v>441</v>
      </c>
      <c r="L26" s="217" t="s">
        <v>442</v>
      </c>
      <c r="M26" s="217" t="s">
        <v>443</v>
      </c>
      <c r="N26" s="217" t="s">
        <v>444</v>
      </c>
      <c r="O26" s="217" t="s">
        <v>445</v>
      </c>
      <c r="P26" s="217" t="s">
        <v>446</v>
      </c>
    </row>
    <row r="27" spans="1:16" ht="16.5" customHeight="1" x14ac:dyDescent="0.4">
      <c r="K27" s="232">
        <f>IFERROR((P24*9*3)/(G24*3),"-")</f>
        <v>4.1538461538461542</v>
      </c>
      <c r="L27" s="233">
        <f>(M24+J24)/G24</f>
        <v>1.1538461538461537</v>
      </c>
      <c r="M27" s="233">
        <f>(J24/G24)*9</f>
        <v>5.8153846153846143</v>
      </c>
      <c r="N27" s="233">
        <f>IF(K24=0,"-",K24/G24*9)</f>
        <v>0.8307692307692307</v>
      </c>
      <c r="O27" s="233">
        <f>(L24/G24)*9</f>
        <v>7.8923076923076927</v>
      </c>
      <c r="P27" s="233">
        <f>((M24+N24)/G24)*9</f>
        <v>4.9846153846153838</v>
      </c>
    </row>
  </sheetData>
  <mergeCells count="4">
    <mergeCell ref="A1:P1"/>
    <mergeCell ref="A8:P8"/>
    <mergeCell ref="A15:P15"/>
    <mergeCell ref="A22:P22"/>
  </mergeCells>
  <phoneticPr fontId="19"/>
  <pageMargins left="0.7" right="0.7" top="0.75" bottom="0.75" header="0.3" footer="0.3"/>
  <pageSetup paperSize="9" scale="9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6964C-AC54-4E8C-8837-8E1D2B7A2511}">
  <sheetPr>
    <pageSetUpPr fitToPage="1"/>
  </sheetPr>
  <dimension ref="A1:T26"/>
  <sheetViews>
    <sheetView tabSelected="1" workbookViewId="0">
      <selection activeCell="B29" sqref="B29"/>
    </sheetView>
  </sheetViews>
  <sheetFormatPr defaultRowHeight="16.5" x14ac:dyDescent="0.4"/>
  <cols>
    <col min="1" max="1" width="8.75" style="214" bestFit="1" customWidth="1"/>
    <col min="2" max="2" width="14.125" style="214" bestFit="1" customWidth="1"/>
    <col min="3" max="3" width="4.875" style="229" bestFit="1" customWidth="1"/>
    <col min="4" max="5" width="4.75" style="214" bestFit="1" customWidth="1"/>
    <col min="6" max="7" width="3.125" style="214" bestFit="1" customWidth="1"/>
    <col min="8" max="8" width="2.5" style="214" bestFit="1" customWidth="1"/>
    <col min="9" max="9" width="2.75" style="214" bestFit="1" customWidth="1"/>
    <col min="10" max="11" width="6.375" style="214" bestFit="1" customWidth="1"/>
    <col min="12" max="12" width="4.75" style="214" bestFit="1" customWidth="1"/>
    <col min="13" max="13" width="6.375" style="214" bestFit="1" customWidth="1"/>
    <col min="14" max="14" width="8" style="214" bestFit="1" customWidth="1"/>
    <col min="15" max="17" width="6.375" style="214" bestFit="1" customWidth="1"/>
    <col min="18" max="18" width="4.75" style="214" bestFit="1" customWidth="1"/>
    <col min="19" max="20" width="6.375" style="214" bestFit="1" customWidth="1"/>
    <col min="21" max="21" width="3.75" style="214" customWidth="1"/>
    <col min="22" max="16384" width="9" style="214"/>
  </cols>
  <sheetData>
    <row r="1" spans="1:20" s="213" customFormat="1" x14ac:dyDescent="0.4">
      <c r="A1" s="223" t="s">
        <v>425</v>
      </c>
      <c r="B1" s="222" t="s">
        <v>426</v>
      </c>
      <c r="C1" s="222" t="s">
        <v>451</v>
      </c>
      <c r="D1" s="222" t="s">
        <v>424</v>
      </c>
      <c r="E1" s="222" t="s">
        <v>427</v>
      </c>
      <c r="F1" s="222" t="s">
        <v>428</v>
      </c>
      <c r="G1" s="222" t="s">
        <v>429</v>
      </c>
      <c r="H1" s="222" t="s">
        <v>430</v>
      </c>
      <c r="I1" s="222" t="s">
        <v>431</v>
      </c>
      <c r="J1" s="222" t="s">
        <v>432</v>
      </c>
      <c r="K1" s="222" t="s">
        <v>433</v>
      </c>
      <c r="L1" s="222" t="s">
        <v>27</v>
      </c>
      <c r="M1" s="222" t="s">
        <v>434</v>
      </c>
      <c r="N1" s="222" t="s">
        <v>435</v>
      </c>
      <c r="O1" s="222" t="s">
        <v>436</v>
      </c>
      <c r="P1" s="222" t="s">
        <v>437</v>
      </c>
      <c r="Q1" s="222" t="s">
        <v>438</v>
      </c>
      <c r="R1" s="222" t="s">
        <v>439</v>
      </c>
      <c r="S1" s="222" t="s">
        <v>440</v>
      </c>
      <c r="T1" s="224" t="s">
        <v>441</v>
      </c>
    </row>
    <row r="2" spans="1:20" x14ac:dyDescent="0.4">
      <c r="A2" s="225">
        <v>45727</v>
      </c>
      <c r="B2" s="226" t="s">
        <v>328</v>
      </c>
      <c r="C2" s="228" t="s">
        <v>452</v>
      </c>
      <c r="D2" s="226">
        <v>1</v>
      </c>
      <c r="E2" s="226">
        <v>1</v>
      </c>
      <c r="F2" s="226"/>
      <c r="G2" s="226"/>
      <c r="H2" s="226"/>
      <c r="I2" s="226"/>
      <c r="J2" s="215">
        <v>4</v>
      </c>
      <c r="K2" s="226">
        <v>40</v>
      </c>
      <c r="L2" s="226">
        <v>14</v>
      </c>
      <c r="M2" s="226">
        <v>1</v>
      </c>
      <c r="N2" s="226"/>
      <c r="O2" s="226">
        <v>1</v>
      </c>
      <c r="P2" s="226">
        <v>2</v>
      </c>
      <c r="Q2" s="226"/>
      <c r="R2" s="226"/>
      <c r="S2" s="226"/>
      <c r="T2" s="227">
        <f>IFERROR((S2*9*3)/(J2*3),"-")</f>
        <v>0</v>
      </c>
    </row>
    <row r="3" spans="1:20" x14ac:dyDescent="0.4">
      <c r="A3" s="225">
        <v>45735</v>
      </c>
      <c r="B3" s="226" t="s">
        <v>324</v>
      </c>
      <c r="C3" s="228" t="s">
        <v>452</v>
      </c>
      <c r="D3" s="226">
        <v>1</v>
      </c>
      <c r="E3" s="226">
        <v>1</v>
      </c>
      <c r="F3" s="226"/>
      <c r="G3" s="226"/>
      <c r="H3" s="226"/>
      <c r="I3" s="226"/>
      <c r="J3" s="215">
        <v>3</v>
      </c>
      <c r="K3" s="226">
        <v>56</v>
      </c>
      <c r="L3" s="226">
        <v>14</v>
      </c>
      <c r="M3" s="226">
        <v>1</v>
      </c>
      <c r="N3" s="226"/>
      <c r="O3" s="226">
        <v>3</v>
      </c>
      <c r="P3" s="226">
        <v>5</v>
      </c>
      <c r="Q3" s="226"/>
      <c r="R3" s="226">
        <v>1</v>
      </c>
      <c r="S3" s="226">
        <v>1</v>
      </c>
      <c r="T3" s="227">
        <f>IFERROR((S3*9*3)/(J3*3),"-")</f>
        <v>3</v>
      </c>
    </row>
    <row r="4" spans="1:20" x14ac:dyDescent="0.4">
      <c r="A4" s="225">
        <v>45746</v>
      </c>
      <c r="B4" s="226" t="s">
        <v>329</v>
      </c>
      <c r="C4" s="228" t="s">
        <v>452</v>
      </c>
      <c r="D4" s="226">
        <v>1</v>
      </c>
      <c r="E4" s="226">
        <v>1</v>
      </c>
      <c r="F4" s="226"/>
      <c r="G4" s="226"/>
      <c r="H4" s="226"/>
      <c r="I4" s="226"/>
      <c r="J4" s="215">
        <v>1.6666666666666665</v>
      </c>
      <c r="K4" s="226">
        <v>61</v>
      </c>
      <c r="L4" s="226">
        <v>12</v>
      </c>
      <c r="M4" s="226">
        <v>3</v>
      </c>
      <c r="N4" s="226"/>
      <c r="O4" s="226">
        <v>2</v>
      </c>
      <c r="P4" s="226">
        <v>4</v>
      </c>
      <c r="Q4" s="226"/>
      <c r="R4" s="226">
        <v>2</v>
      </c>
      <c r="S4" s="226">
        <v>2</v>
      </c>
      <c r="T4" s="227">
        <f>IFERROR((S4*9*3)/(J4*3),"-")</f>
        <v>10.8</v>
      </c>
    </row>
    <row r="5" spans="1:20" x14ac:dyDescent="0.4">
      <c r="A5" s="225">
        <v>45759</v>
      </c>
      <c r="B5" s="226" t="s">
        <v>324</v>
      </c>
      <c r="C5" s="228" t="s">
        <v>452</v>
      </c>
      <c r="D5" s="226">
        <v>1</v>
      </c>
      <c r="E5" s="226">
        <v>1</v>
      </c>
      <c r="F5" s="226"/>
      <c r="G5" s="226">
        <v>1</v>
      </c>
      <c r="H5" s="226"/>
      <c r="I5" s="226"/>
      <c r="J5" s="215">
        <v>5</v>
      </c>
      <c r="K5" s="226">
        <v>81</v>
      </c>
      <c r="L5" s="226">
        <v>21</v>
      </c>
      <c r="M5" s="226">
        <v>4</v>
      </c>
      <c r="N5" s="226">
        <v>1</v>
      </c>
      <c r="O5" s="226">
        <v>3</v>
      </c>
      <c r="P5" s="226">
        <v>2</v>
      </c>
      <c r="Q5" s="226"/>
      <c r="R5" s="226">
        <v>1</v>
      </c>
      <c r="S5" s="226">
        <v>1</v>
      </c>
      <c r="T5" s="227">
        <f t="shared" ref="T5:T26" si="0">IFERROR((S5*9*3)/(J5*3),"-")</f>
        <v>1.8</v>
      </c>
    </row>
    <row r="6" spans="1:20" x14ac:dyDescent="0.4">
      <c r="A6" s="225">
        <v>45766</v>
      </c>
      <c r="B6" s="226" t="s">
        <v>323</v>
      </c>
      <c r="C6" s="228" t="s">
        <v>452</v>
      </c>
      <c r="D6" s="226">
        <v>1</v>
      </c>
      <c r="E6" s="226">
        <v>1</v>
      </c>
      <c r="F6" s="226"/>
      <c r="G6" s="226"/>
      <c r="H6" s="226"/>
      <c r="I6" s="226"/>
      <c r="J6" s="215">
        <v>6</v>
      </c>
      <c r="K6" s="226">
        <v>78</v>
      </c>
      <c r="L6" s="226">
        <v>22</v>
      </c>
      <c r="M6" s="226">
        <v>2</v>
      </c>
      <c r="N6" s="226">
        <v>1</v>
      </c>
      <c r="O6" s="226">
        <v>4</v>
      </c>
      <c r="P6" s="226">
        <v>3</v>
      </c>
      <c r="Q6" s="226"/>
      <c r="R6" s="226">
        <v>2</v>
      </c>
      <c r="S6" s="226">
        <v>2</v>
      </c>
      <c r="T6" s="227">
        <f t="shared" si="0"/>
        <v>3</v>
      </c>
    </row>
    <row r="7" spans="1:20" x14ac:dyDescent="0.4">
      <c r="A7" s="225">
        <v>45773</v>
      </c>
      <c r="B7" s="226" t="s">
        <v>361</v>
      </c>
      <c r="C7" s="228" t="s">
        <v>452</v>
      </c>
      <c r="D7" s="226">
        <v>1</v>
      </c>
      <c r="E7" s="226">
        <v>1</v>
      </c>
      <c r="F7" s="226"/>
      <c r="G7" s="226"/>
      <c r="H7" s="226"/>
      <c r="I7" s="226"/>
      <c r="J7" s="215">
        <v>5.666666666666667</v>
      </c>
      <c r="K7" s="226">
        <v>93</v>
      </c>
      <c r="L7" s="226">
        <v>24</v>
      </c>
      <c r="M7" s="226">
        <v>5</v>
      </c>
      <c r="N7" s="226">
        <v>1</v>
      </c>
      <c r="O7" s="226">
        <v>4</v>
      </c>
      <c r="P7" s="226">
        <v>2</v>
      </c>
      <c r="Q7" s="226">
        <v>1</v>
      </c>
      <c r="R7" s="226">
        <v>3</v>
      </c>
      <c r="S7" s="226">
        <v>3</v>
      </c>
      <c r="T7" s="227">
        <f t="shared" si="0"/>
        <v>4.7647058823529411</v>
      </c>
    </row>
    <row r="8" spans="1:20" x14ac:dyDescent="0.4">
      <c r="A8" s="225">
        <v>45780</v>
      </c>
      <c r="B8" s="226" t="s">
        <v>387</v>
      </c>
      <c r="C8" s="228" t="s">
        <v>452</v>
      </c>
      <c r="D8" s="226">
        <v>1</v>
      </c>
      <c r="E8" s="226">
        <v>1</v>
      </c>
      <c r="F8" s="226">
        <v>1</v>
      </c>
      <c r="G8" s="226"/>
      <c r="H8" s="226"/>
      <c r="I8" s="226"/>
      <c r="J8" s="215">
        <v>5</v>
      </c>
      <c r="K8" s="226">
        <v>98</v>
      </c>
      <c r="L8" s="226">
        <v>24</v>
      </c>
      <c r="M8" s="226">
        <v>6</v>
      </c>
      <c r="N8" s="226">
        <v>1</v>
      </c>
      <c r="O8" s="226">
        <v>4</v>
      </c>
      <c r="P8" s="226">
        <v>2</v>
      </c>
      <c r="Q8" s="226">
        <v>1</v>
      </c>
      <c r="R8" s="226">
        <v>3</v>
      </c>
      <c r="S8" s="226">
        <v>3</v>
      </c>
      <c r="T8" s="227">
        <f t="shared" si="0"/>
        <v>5.4</v>
      </c>
    </row>
    <row r="9" spans="1:20" x14ac:dyDescent="0.4">
      <c r="A9" s="225">
        <v>45786</v>
      </c>
      <c r="B9" s="226" t="s">
        <v>331</v>
      </c>
      <c r="C9" s="228" t="s">
        <v>452</v>
      </c>
      <c r="D9" s="226">
        <v>1</v>
      </c>
      <c r="E9" s="226">
        <v>1</v>
      </c>
      <c r="F9" s="226"/>
      <c r="G9" s="226"/>
      <c r="H9" s="226"/>
      <c r="I9" s="226"/>
      <c r="J9" s="215">
        <v>4</v>
      </c>
      <c r="K9" s="226">
        <v>61</v>
      </c>
      <c r="L9" s="226">
        <v>20</v>
      </c>
      <c r="M9" s="226">
        <v>5</v>
      </c>
      <c r="N9" s="226">
        <v>2</v>
      </c>
      <c r="O9" s="226"/>
      <c r="P9" s="226">
        <v>2</v>
      </c>
      <c r="Q9" s="226">
        <v>1</v>
      </c>
      <c r="R9" s="226">
        <v>5</v>
      </c>
      <c r="S9" s="226">
        <v>5</v>
      </c>
      <c r="T9" s="227">
        <f t="shared" si="0"/>
        <v>11.25</v>
      </c>
    </row>
    <row r="10" spans="1:20" x14ac:dyDescent="0.4">
      <c r="A10" s="225">
        <v>45889</v>
      </c>
      <c r="B10" s="226" t="s">
        <v>335</v>
      </c>
      <c r="C10" s="228" t="s">
        <v>453</v>
      </c>
      <c r="D10" s="226">
        <v>1</v>
      </c>
      <c r="E10" s="226">
        <v>1</v>
      </c>
      <c r="F10" s="226"/>
      <c r="G10" s="226"/>
      <c r="H10" s="226"/>
      <c r="I10" s="226"/>
      <c r="J10" s="215">
        <v>4.333333333333333</v>
      </c>
      <c r="K10" s="226">
        <v>60</v>
      </c>
      <c r="L10" s="226">
        <v>16</v>
      </c>
      <c r="M10" s="226">
        <v>3</v>
      </c>
      <c r="N10" s="226"/>
      <c r="O10" s="226">
        <v>2</v>
      </c>
      <c r="P10" s="226">
        <v>3</v>
      </c>
      <c r="Q10" s="226"/>
      <c r="R10" s="226">
        <v>1</v>
      </c>
      <c r="S10" s="226">
        <v>1</v>
      </c>
      <c r="T10" s="227">
        <f t="shared" si="0"/>
        <v>2.0769230769230771</v>
      </c>
    </row>
    <row r="11" spans="1:20" x14ac:dyDescent="0.4">
      <c r="A11" s="225">
        <v>45895</v>
      </c>
      <c r="B11" s="226" t="s">
        <v>336</v>
      </c>
      <c r="C11" s="228" t="s">
        <v>453</v>
      </c>
      <c r="D11" s="226">
        <v>1</v>
      </c>
      <c r="E11" s="226">
        <v>1</v>
      </c>
      <c r="F11" s="226"/>
      <c r="G11" s="226"/>
      <c r="H11" s="226"/>
      <c r="I11" s="226"/>
      <c r="J11" s="215">
        <v>4.666666666666667</v>
      </c>
      <c r="K11" s="226">
        <v>78</v>
      </c>
      <c r="L11" s="226">
        <v>18</v>
      </c>
      <c r="M11" s="226">
        <v>5</v>
      </c>
      <c r="N11" s="226"/>
      <c r="O11" s="226">
        <v>4</v>
      </c>
      <c r="P11" s="226">
        <v>2</v>
      </c>
      <c r="Q11" s="226"/>
      <c r="R11" s="226">
        <v>2</v>
      </c>
      <c r="S11" s="226">
        <v>2</v>
      </c>
      <c r="T11" s="227">
        <f t="shared" si="0"/>
        <v>3.8571428571428572</v>
      </c>
    </row>
    <row r="12" spans="1:20" x14ac:dyDescent="0.4">
      <c r="A12" s="225">
        <v>45902</v>
      </c>
      <c r="B12" s="226" t="s">
        <v>398</v>
      </c>
      <c r="C12" s="228" t="s">
        <v>453</v>
      </c>
      <c r="D12" s="226">
        <v>1</v>
      </c>
      <c r="E12" s="226">
        <v>1</v>
      </c>
      <c r="F12" s="226"/>
      <c r="G12" s="226"/>
      <c r="H12" s="226"/>
      <c r="I12" s="226"/>
      <c r="J12" s="215">
        <v>5</v>
      </c>
      <c r="K12" s="226">
        <v>69</v>
      </c>
      <c r="L12" s="226">
        <v>20</v>
      </c>
      <c r="M12" s="226">
        <v>3</v>
      </c>
      <c r="N12" s="226">
        <v>2</v>
      </c>
      <c r="O12" s="226">
        <v>2</v>
      </c>
      <c r="P12" s="226">
        <v>1</v>
      </c>
      <c r="Q12" s="226"/>
      <c r="R12" s="226">
        <v>4</v>
      </c>
      <c r="S12" s="226">
        <v>4</v>
      </c>
      <c r="T12" s="227">
        <f t="shared" si="0"/>
        <v>7.2</v>
      </c>
    </row>
    <row r="13" spans="1:20" x14ac:dyDescent="0.4">
      <c r="A13" s="225">
        <v>45909</v>
      </c>
      <c r="B13" s="226" t="s">
        <v>399</v>
      </c>
      <c r="C13" s="228" t="s">
        <v>453</v>
      </c>
      <c r="D13" s="226">
        <v>1</v>
      </c>
      <c r="E13" s="226">
        <v>1</v>
      </c>
      <c r="F13" s="226"/>
      <c r="G13" s="226"/>
      <c r="H13" s="226"/>
      <c r="I13" s="226"/>
      <c r="J13" s="215">
        <v>5.666666666666667</v>
      </c>
      <c r="K13" s="226">
        <v>90</v>
      </c>
      <c r="L13" s="226">
        <v>22</v>
      </c>
      <c r="M13" s="226">
        <v>3</v>
      </c>
      <c r="N13" s="226"/>
      <c r="O13" s="226">
        <v>8</v>
      </c>
      <c r="P13" s="226">
        <v>4</v>
      </c>
      <c r="Q13" s="226">
        <v>1</v>
      </c>
      <c r="R13" s="226">
        <v>3</v>
      </c>
      <c r="S13" s="226">
        <v>3</v>
      </c>
      <c r="T13" s="227">
        <f t="shared" si="0"/>
        <v>4.7647058823529411</v>
      </c>
    </row>
    <row r="14" spans="1:20" x14ac:dyDescent="0.4">
      <c r="A14" s="225">
        <v>45918</v>
      </c>
      <c r="B14" s="226" t="s">
        <v>335</v>
      </c>
      <c r="C14" s="228" t="s">
        <v>453</v>
      </c>
      <c r="D14" s="226"/>
      <c r="E14" s="226">
        <v>1</v>
      </c>
      <c r="F14" s="226"/>
      <c r="G14" s="226"/>
      <c r="H14" s="226"/>
      <c r="I14" s="226"/>
      <c r="J14" s="215">
        <v>1</v>
      </c>
      <c r="K14" s="226">
        <v>16</v>
      </c>
      <c r="L14" s="226">
        <v>4</v>
      </c>
      <c r="M14" s="226"/>
      <c r="N14" s="226"/>
      <c r="O14" s="226">
        <v>2</v>
      </c>
      <c r="P14" s="226">
        <v>1</v>
      </c>
      <c r="Q14" s="226"/>
      <c r="R14" s="226"/>
      <c r="S14" s="226"/>
      <c r="T14" s="227">
        <f t="shared" si="0"/>
        <v>0</v>
      </c>
    </row>
    <row r="15" spans="1:20" x14ac:dyDescent="0.4">
      <c r="A15" s="225">
        <v>45921</v>
      </c>
      <c r="B15" s="226" t="s">
        <v>335</v>
      </c>
      <c r="C15" s="228" t="s">
        <v>453</v>
      </c>
      <c r="D15" s="226"/>
      <c r="E15" s="226">
        <v>1</v>
      </c>
      <c r="F15" s="226"/>
      <c r="G15" s="226"/>
      <c r="H15" s="226"/>
      <c r="I15" s="226"/>
      <c r="J15" s="215">
        <v>1</v>
      </c>
      <c r="K15" s="226">
        <v>8</v>
      </c>
      <c r="L15" s="226">
        <v>3</v>
      </c>
      <c r="M15" s="226"/>
      <c r="N15" s="226"/>
      <c r="O15" s="226">
        <v>1</v>
      </c>
      <c r="P15" s="226"/>
      <c r="Q15" s="226"/>
      <c r="R15" s="226"/>
      <c r="S15" s="226"/>
      <c r="T15" s="227">
        <f t="shared" si="0"/>
        <v>0</v>
      </c>
    </row>
    <row r="16" spans="1:20" x14ac:dyDescent="0.4">
      <c r="A16" s="225">
        <v>45924</v>
      </c>
      <c r="B16" s="226" t="s">
        <v>331</v>
      </c>
      <c r="C16" s="228" t="s">
        <v>452</v>
      </c>
      <c r="D16" s="226"/>
      <c r="E16" s="226">
        <v>1</v>
      </c>
      <c r="F16" s="226"/>
      <c r="G16" s="226"/>
      <c r="H16" s="226"/>
      <c r="I16" s="226">
        <v>1</v>
      </c>
      <c r="J16" s="215">
        <v>1</v>
      </c>
      <c r="K16" s="226">
        <v>13</v>
      </c>
      <c r="L16" s="226">
        <v>3</v>
      </c>
      <c r="M16" s="226"/>
      <c r="N16" s="226"/>
      <c r="O16" s="226">
        <v>2</v>
      </c>
      <c r="P16" s="226"/>
      <c r="Q16" s="226"/>
      <c r="R16" s="226"/>
      <c r="S16" s="226"/>
      <c r="T16" s="227">
        <f t="shared" si="0"/>
        <v>0</v>
      </c>
    </row>
    <row r="17" spans="1:20" x14ac:dyDescent="0.4">
      <c r="A17" s="225">
        <v>45926</v>
      </c>
      <c r="B17" s="226" t="s">
        <v>330</v>
      </c>
      <c r="C17" s="228" t="s">
        <v>452</v>
      </c>
      <c r="D17" s="226"/>
      <c r="E17" s="226">
        <v>1</v>
      </c>
      <c r="F17" s="226"/>
      <c r="G17" s="226"/>
      <c r="H17" s="226"/>
      <c r="I17" s="226">
        <v>1</v>
      </c>
      <c r="J17" s="215">
        <v>1</v>
      </c>
      <c r="K17" s="226">
        <v>12</v>
      </c>
      <c r="L17" s="226">
        <v>4</v>
      </c>
      <c r="M17" s="226">
        <v>1</v>
      </c>
      <c r="N17" s="226"/>
      <c r="O17" s="226">
        <v>2</v>
      </c>
      <c r="P17" s="226"/>
      <c r="Q17" s="226"/>
      <c r="R17" s="226"/>
      <c r="S17" s="226"/>
      <c r="T17" s="227">
        <f t="shared" si="0"/>
        <v>0</v>
      </c>
    </row>
    <row r="18" spans="1:20" x14ac:dyDescent="0.4">
      <c r="A18" s="225">
        <v>45931</v>
      </c>
      <c r="B18" s="226" t="s">
        <v>332</v>
      </c>
      <c r="C18" s="228" t="s">
        <v>455</v>
      </c>
      <c r="D18" s="226"/>
      <c r="E18" s="226">
        <v>1</v>
      </c>
      <c r="F18" s="226"/>
      <c r="G18" s="226"/>
      <c r="H18" s="226"/>
      <c r="I18" s="226"/>
      <c r="J18" s="215">
        <v>1</v>
      </c>
      <c r="K18" s="226">
        <v>11</v>
      </c>
      <c r="L18" s="226">
        <v>3</v>
      </c>
      <c r="M18" s="226"/>
      <c r="N18" s="226"/>
      <c r="O18" s="226">
        <v>2</v>
      </c>
      <c r="P18" s="226"/>
      <c r="Q18" s="226"/>
      <c r="R18" s="226"/>
      <c r="S18" s="226"/>
      <c r="T18" s="227">
        <f t="shared" si="0"/>
        <v>0</v>
      </c>
    </row>
    <row r="19" spans="1:20" x14ac:dyDescent="0.4">
      <c r="A19" s="225">
        <v>45934</v>
      </c>
      <c r="B19" s="226" t="s">
        <v>333</v>
      </c>
      <c r="C19" s="228" t="s">
        <v>455</v>
      </c>
      <c r="D19" s="226"/>
      <c r="E19" s="226">
        <v>1</v>
      </c>
      <c r="F19" s="226"/>
      <c r="G19" s="226"/>
      <c r="H19" s="226">
        <v>1</v>
      </c>
      <c r="I19" s="226"/>
      <c r="J19" s="215">
        <v>1</v>
      </c>
      <c r="K19" s="226">
        <v>11</v>
      </c>
      <c r="L19" s="226">
        <v>4</v>
      </c>
      <c r="M19" s="226">
        <v>1</v>
      </c>
      <c r="N19" s="226"/>
      <c r="O19" s="226">
        <v>1</v>
      </c>
      <c r="P19" s="226"/>
      <c r="Q19" s="226"/>
      <c r="R19" s="226"/>
      <c r="S19" s="226"/>
      <c r="T19" s="227">
        <f t="shared" si="0"/>
        <v>0</v>
      </c>
    </row>
    <row r="20" spans="1:20" x14ac:dyDescent="0.4">
      <c r="A20" s="225">
        <v>45936</v>
      </c>
      <c r="B20" s="226" t="s">
        <v>333</v>
      </c>
      <c r="C20" s="228" t="s">
        <v>455</v>
      </c>
      <c r="D20" s="226"/>
      <c r="E20" s="226">
        <v>1</v>
      </c>
      <c r="F20" s="226"/>
      <c r="G20" s="226"/>
      <c r="H20" s="226">
        <v>1</v>
      </c>
      <c r="I20" s="226"/>
      <c r="J20" s="215">
        <v>0.33333333333333331</v>
      </c>
      <c r="K20" s="226">
        <v>2</v>
      </c>
      <c r="L20" s="226">
        <v>1</v>
      </c>
      <c r="M20" s="226"/>
      <c r="N20" s="226"/>
      <c r="O20" s="226"/>
      <c r="P20" s="226"/>
      <c r="Q20" s="226"/>
      <c r="R20" s="226"/>
      <c r="S20" s="226"/>
      <c r="T20" s="227">
        <f t="shared" si="0"/>
        <v>0</v>
      </c>
    </row>
    <row r="21" spans="1:20" x14ac:dyDescent="0.4">
      <c r="A21" s="225">
        <v>45939</v>
      </c>
      <c r="B21" s="226" t="s">
        <v>333</v>
      </c>
      <c r="C21" s="228" t="s">
        <v>455</v>
      </c>
      <c r="D21" s="226"/>
      <c r="E21" s="226">
        <v>1</v>
      </c>
      <c r="F21" s="226"/>
      <c r="G21" s="226"/>
      <c r="H21" s="226"/>
      <c r="I21" s="226"/>
      <c r="J21" s="215">
        <v>3</v>
      </c>
      <c r="K21" s="226">
        <v>36</v>
      </c>
      <c r="L21" s="226">
        <v>9</v>
      </c>
      <c r="M21" s="226"/>
      <c r="N21" s="226"/>
      <c r="O21" s="226">
        <v>2</v>
      </c>
      <c r="P21" s="226"/>
      <c r="Q21" s="226"/>
      <c r="R21" s="226"/>
      <c r="S21" s="226"/>
      <c r="T21" s="227">
        <f t="shared" si="0"/>
        <v>0</v>
      </c>
    </row>
    <row r="22" spans="1:20" x14ac:dyDescent="0.4">
      <c r="A22" s="225">
        <v>45943</v>
      </c>
      <c r="B22" s="226" t="s">
        <v>420</v>
      </c>
      <c r="C22" s="228" t="s">
        <v>455</v>
      </c>
      <c r="D22" s="226"/>
      <c r="E22" s="226">
        <v>1</v>
      </c>
      <c r="F22" s="226"/>
      <c r="G22" s="226"/>
      <c r="H22" s="226"/>
      <c r="I22" s="226">
        <v>1</v>
      </c>
      <c r="J22" s="215">
        <v>0.66666666666666663</v>
      </c>
      <c r="K22" s="226">
        <v>22</v>
      </c>
      <c r="L22" s="226">
        <v>5</v>
      </c>
      <c r="M22" s="226">
        <v>1</v>
      </c>
      <c r="N22" s="226"/>
      <c r="O22" s="226"/>
      <c r="P22" s="226">
        <v>2</v>
      </c>
      <c r="Q22" s="226"/>
      <c r="R22" s="226">
        <v>1</v>
      </c>
      <c r="S22" s="226">
        <v>1</v>
      </c>
      <c r="T22" s="227">
        <f t="shared" si="0"/>
        <v>13.5</v>
      </c>
    </row>
    <row r="23" spans="1:20" x14ac:dyDescent="0.4">
      <c r="A23" s="225">
        <v>45946</v>
      </c>
      <c r="B23" s="226" t="s">
        <v>420</v>
      </c>
      <c r="C23" s="228" t="s">
        <v>455</v>
      </c>
      <c r="D23" s="226"/>
      <c r="E23" s="226">
        <v>1</v>
      </c>
      <c r="F23" s="226"/>
      <c r="G23" s="226"/>
      <c r="H23" s="226">
        <v>1</v>
      </c>
      <c r="I23" s="226"/>
      <c r="J23" s="215">
        <v>1</v>
      </c>
      <c r="K23" s="226">
        <v>13</v>
      </c>
      <c r="L23" s="226">
        <v>3</v>
      </c>
      <c r="M23" s="226"/>
      <c r="N23" s="226"/>
      <c r="O23" s="226">
        <v>1</v>
      </c>
      <c r="P23" s="226"/>
      <c r="Q23" s="226"/>
      <c r="R23" s="226"/>
      <c r="S23" s="226"/>
      <c r="T23" s="227">
        <f t="shared" si="0"/>
        <v>0</v>
      </c>
    </row>
    <row r="24" spans="1:20" x14ac:dyDescent="0.4">
      <c r="A24" s="225">
        <v>45947</v>
      </c>
      <c r="B24" s="226" t="s">
        <v>420</v>
      </c>
      <c r="C24" s="228" t="s">
        <v>455</v>
      </c>
      <c r="D24" s="226"/>
      <c r="E24" s="226">
        <v>1</v>
      </c>
      <c r="F24" s="226"/>
      <c r="G24" s="226"/>
      <c r="H24" s="226"/>
      <c r="I24" s="226"/>
      <c r="J24" s="215">
        <v>1</v>
      </c>
      <c r="K24" s="226">
        <v>9</v>
      </c>
      <c r="L24" s="226">
        <v>4</v>
      </c>
      <c r="M24" s="226">
        <v>1</v>
      </c>
      <c r="N24" s="226"/>
      <c r="O24" s="226"/>
      <c r="P24" s="226"/>
      <c r="Q24" s="226"/>
      <c r="R24" s="226"/>
      <c r="S24" s="226"/>
      <c r="T24" s="227">
        <f t="shared" si="0"/>
        <v>0</v>
      </c>
    </row>
    <row r="25" spans="1:20" x14ac:dyDescent="0.4">
      <c r="A25" s="225">
        <v>45957</v>
      </c>
      <c r="B25" s="226" t="s">
        <v>472</v>
      </c>
      <c r="C25" s="228" t="s">
        <v>455</v>
      </c>
      <c r="D25" s="226"/>
      <c r="E25" s="226">
        <v>1</v>
      </c>
      <c r="F25" s="226"/>
      <c r="G25" s="226"/>
      <c r="H25" s="226"/>
      <c r="I25" s="226"/>
      <c r="J25" s="215">
        <v>1.6666666666666665</v>
      </c>
      <c r="K25" s="226">
        <v>29</v>
      </c>
      <c r="L25" s="226">
        <v>7</v>
      </c>
      <c r="M25" s="226">
        <v>1</v>
      </c>
      <c r="N25" s="226"/>
      <c r="O25" s="226"/>
      <c r="P25" s="226">
        <v>2</v>
      </c>
      <c r="Q25" s="226"/>
      <c r="R25" s="226"/>
      <c r="S25" s="226"/>
      <c r="T25" s="227">
        <f t="shared" si="0"/>
        <v>0</v>
      </c>
    </row>
    <row r="26" spans="1:20" x14ac:dyDescent="0.4">
      <c r="A26" s="225">
        <v>45961</v>
      </c>
      <c r="B26" s="226" t="s">
        <v>472</v>
      </c>
      <c r="C26" s="228" t="s">
        <v>455</v>
      </c>
      <c r="D26" s="226"/>
      <c r="E26" s="226">
        <v>1</v>
      </c>
      <c r="F26" s="226"/>
      <c r="G26" s="226"/>
      <c r="H26" s="226"/>
      <c r="I26" s="226">
        <v>1</v>
      </c>
      <c r="J26" s="215">
        <v>1</v>
      </c>
      <c r="K26" s="226">
        <v>33</v>
      </c>
      <c r="L26" s="226">
        <v>7</v>
      </c>
      <c r="M26" s="226">
        <v>2</v>
      </c>
      <c r="N26" s="226"/>
      <c r="O26" s="226"/>
      <c r="P26" s="226">
        <v>1</v>
      </c>
      <c r="Q26" s="226">
        <v>1</v>
      </c>
      <c r="R26" s="226"/>
      <c r="S26" s="226"/>
      <c r="T26" s="227">
        <f t="shared" si="0"/>
        <v>0</v>
      </c>
    </row>
  </sheetData>
  <phoneticPr fontId="19"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993FC-5BA6-497B-86EF-D83E58ABFD74}">
  <dimension ref="A1:T56"/>
  <sheetViews>
    <sheetView topLeftCell="A24" workbookViewId="0">
      <selection activeCell="I26" sqref="I26"/>
    </sheetView>
  </sheetViews>
  <sheetFormatPr defaultColWidth="20.25" defaultRowHeight="15.75" x14ac:dyDescent="0.4"/>
  <cols>
    <col min="1" max="1" width="22.125" style="1" bestFit="1" customWidth="1"/>
    <col min="2" max="2" width="5.5" style="2" bestFit="1" customWidth="1"/>
    <col min="3" max="3" width="13.625" style="11" bestFit="1" customWidth="1"/>
    <col min="4" max="4" width="16.625" style="2" bestFit="1" customWidth="1"/>
    <col min="5" max="5" width="18.875" style="1" bestFit="1" customWidth="1"/>
    <col min="6" max="6" width="15.875" style="1" bestFit="1" customWidth="1"/>
    <col min="7" max="7" width="13" style="16" bestFit="1" customWidth="1"/>
    <col min="8" max="8" width="11.5" style="2" bestFit="1" customWidth="1"/>
    <col min="9" max="9" width="12.75" style="1" bestFit="1" customWidth="1"/>
    <col min="10" max="10" width="4.75" style="1" customWidth="1"/>
    <col min="11" max="11" width="9.625" style="1" bestFit="1" customWidth="1"/>
    <col min="12" max="12" width="13.875" style="1" bestFit="1" customWidth="1"/>
    <col min="13" max="13" width="13.25" style="1" bestFit="1" customWidth="1"/>
    <col min="14" max="14" width="10.25" style="1" bestFit="1" customWidth="1"/>
    <col min="15" max="15" width="4.75" style="1" customWidth="1"/>
    <col min="16" max="16" width="10.25" style="1" bestFit="1" customWidth="1"/>
    <col min="17" max="17" width="8" style="1" bestFit="1" customWidth="1"/>
    <col min="18" max="18" width="4" style="1" bestFit="1" customWidth="1"/>
    <col min="19" max="19" width="6.875" style="1" bestFit="1" customWidth="1"/>
    <col min="20" max="20" width="8" style="1" bestFit="1" customWidth="1"/>
    <col min="21" max="16384" width="20.25" style="1"/>
  </cols>
  <sheetData>
    <row r="1" spans="1:20" x14ac:dyDescent="0.4">
      <c r="A1" s="88">
        <v>45727</v>
      </c>
      <c r="C1" s="11" t="s">
        <v>328</v>
      </c>
      <c r="D1" s="90" t="s">
        <v>326</v>
      </c>
      <c r="E1" s="91">
        <f>MAX(B:B)</f>
        <v>40</v>
      </c>
      <c r="F1" s="92" t="s">
        <v>327</v>
      </c>
      <c r="G1" s="93">
        <f>MAX(D:D)</f>
        <v>156.74971600000001</v>
      </c>
      <c r="H1" s="92" t="s">
        <v>450</v>
      </c>
      <c r="I1" s="91" t="s">
        <v>31</v>
      </c>
    </row>
    <row r="2" spans="1:20" ht="16.5" thickBot="1" x14ac:dyDescent="0.45"/>
    <row r="3" spans="1:20" ht="16.5" thickBot="1" x14ac:dyDescent="0.45">
      <c r="A3" s="256" t="s">
        <v>208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21">
        <f>SUMIF($N$4:$N$43,P3,$L$4:$L$43)</f>
        <v>2504.9</v>
      </c>
      <c r="R3" s="1">
        <f>COUNTIF($N$4:$N$43,P3)</f>
        <v>26</v>
      </c>
      <c r="S3" s="21">
        <f>Q3/R3</f>
        <v>96.342307692307699</v>
      </c>
      <c r="T3" s="21">
        <f>S3*$K$3</f>
        <v>155.04752946153846</v>
      </c>
    </row>
    <row r="4" spans="1:20" ht="16.5" thickBot="1" x14ac:dyDescent="0.45">
      <c r="A4" s="167" t="s">
        <v>27</v>
      </c>
      <c r="B4" s="168" t="s">
        <v>32</v>
      </c>
      <c r="C4" s="200" t="s">
        <v>38</v>
      </c>
      <c r="D4" s="168" t="s">
        <v>114</v>
      </c>
      <c r="E4" s="168" t="s">
        <v>29</v>
      </c>
      <c r="F4" s="168" t="s">
        <v>30</v>
      </c>
      <c r="G4" s="169" t="s">
        <v>40</v>
      </c>
      <c r="H4" s="201" t="s">
        <v>41</v>
      </c>
      <c r="I4" s="170" t="s">
        <v>42</v>
      </c>
      <c r="L4" s="2">
        <v>96.6</v>
      </c>
      <c r="M4" s="11">
        <f>L4*$K$3</f>
        <v>155.462244</v>
      </c>
      <c r="N4" s="1" t="s">
        <v>1</v>
      </c>
      <c r="P4" s="1" t="s">
        <v>95</v>
      </c>
      <c r="Q4" s="21">
        <f t="shared" ref="Q4:Q5" si="0">SUMIF($N$4:$N$43,P4,$L$4:$L$43)</f>
        <v>932.9</v>
      </c>
      <c r="R4" s="1">
        <f t="shared" ref="R4:R5" si="1">COUNTIF($N$4:$N$43,P4)</f>
        <v>11</v>
      </c>
      <c r="S4" s="21">
        <f t="shared" ref="S4:S5" si="2">Q4/R4</f>
        <v>84.809090909090912</v>
      </c>
      <c r="T4" s="21">
        <f t="shared" ref="T4:T5" si="3">S4*$K$3</f>
        <v>136.48666236363636</v>
      </c>
    </row>
    <row r="5" spans="1:20" x14ac:dyDescent="0.4">
      <c r="A5" s="262" t="s">
        <v>185</v>
      </c>
      <c r="B5" s="102">
        <v>1</v>
      </c>
      <c r="C5" s="103">
        <v>96.6</v>
      </c>
      <c r="D5" s="103">
        <f>C5*$K$3</f>
        <v>155.462244</v>
      </c>
      <c r="E5" s="104" t="s">
        <v>1</v>
      </c>
      <c r="F5" s="104" t="s">
        <v>13</v>
      </c>
      <c r="G5" s="105" t="s">
        <v>151</v>
      </c>
      <c r="H5" s="102"/>
      <c r="I5" s="106"/>
      <c r="L5" s="2">
        <v>83.5</v>
      </c>
      <c r="M5" s="11">
        <f t="shared" ref="M5:M36" si="4">L5*$K$3</f>
        <v>134.37988999999999</v>
      </c>
      <c r="N5" s="1" t="s">
        <v>95</v>
      </c>
      <c r="P5" s="1" t="s">
        <v>36</v>
      </c>
      <c r="Q5" s="21">
        <f t="shared" si="0"/>
        <v>245.10000000000002</v>
      </c>
      <c r="R5" s="1">
        <f t="shared" si="1"/>
        <v>3</v>
      </c>
      <c r="S5" s="21">
        <f t="shared" si="2"/>
        <v>81.7</v>
      </c>
      <c r="T5" s="21">
        <f t="shared" si="3"/>
        <v>131.48307800000001</v>
      </c>
    </row>
    <row r="6" spans="1:20" x14ac:dyDescent="0.4">
      <c r="A6" s="263"/>
      <c r="B6" s="64">
        <v>2</v>
      </c>
      <c r="C6" s="65">
        <v>83.5</v>
      </c>
      <c r="D6" s="65">
        <f t="shared" ref="D6:D50" si="5">C6*$K$3</f>
        <v>134.37988999999999</v>
      </c>
      <c r="E6" s="66" t="s">
        <v>95</v>
      </c>
      <c r="F6" s="66" t="s">
        <v>5</v>
      </c>
      <c r="G6" s="67" t="s">
        <v>157</v>
      </c>
      <c r="H6" s="64"/>
      <c r="I6" s="68"/>
      <c r="L6" s="2">
        <v>96.6</v>
      </c>
      <c r="M6" s="11">
        <f t="shared" si="4"/>
        <v>155.462244</v>
      </c>
      <c r="N6" s="1" t="s">
        <v>1</v>
      </c>
    </row>
    <row r="7" spans="1:20" ht="16.5" thickBot="1" x14ac:dyDescent="0.45">
      <c r="A7" s="264"/>
      <c r="B7" s="71">
        <v>3</v>
      </c>
      <c r="C7" s="77">
        <v>96.6</v>
      </c>
      <c r="D7" s="77">
        <f t="shared" si="5"/>
        <v>155.462244</v>
      </c>
      <c r="E7" s="73" t="s">
        <v>1</v>
      </c>
      <c r="F7" s="73" t="s">
        <v>145</v>
      </c>
      <c r="G7" s="72"/>
      <c r="H7" s="71">
        <v>1</v>
      </c>
      <c r="I7" s="70"/>
      <c r="L7" s="2">
        <v>97.4</v>
      </c>
      <c r="M7" s="11">
        <f t="shared" si="4"/>
        <v>156.74971600000001</v>
      </c>
      <c r="N7" s="1" t="s">
        <v>1</v>
      </c>
    </row>
    <row r="8" spans="1:20" x14ac:dyDescent="0.4">
      <c r="A8" s="265" t="s">
        <v>186</v>
      </c>
      <c r="B8" s="97">
        <v>4</v>
      </c>
      <c r="C8" s="98">
        <v>97.4</v>
      </c>
      <c r="D8" s="155">
        <f t="shared" si="5"/>
        <v>156.74971600000001</v>
      </c>
      <c r="E8" s="99" t="s">
        <v>1</v>
      </c>
      <c r="F8" s="99" t="s">
        <v>5</v>
      </c>
      <c r="G8" s="100" t="s">
        <v>156</v>
      </c>
      <c r="H8" s="97"/>
      <c r="I8" s="101"/>
      <c r="L8" s="2">
        <v>95.2</v>
      </c>
      <c r="M8" s="11">
        <f t="shared" si="4"/>
        <v>153.20916800000001</v>
      </c>
      <c r="N8" s="1" t="s">
        <v>1</v>
      </c>
    </row>
    <row r="9" spans="1:20" x14ac:dyDescent="0.4">
      <c r="A9" s="266"/>
      <c r="B9" s="64">
        <v>5</v>
      </c>
      <c r="C9" s="65">
        <v>95.2</v>
      </c>
      <c r="D9" s="65">
        <f t="shared" si="5"/>
        <v>153.20916800000001</v>
      </c>
      <c r="E9" s="66" t="s">
        <v>1</v>
      </c>
      <c r="F9" s="66" t="s">
        <v>5</v>
      </c>
      <c r="G9" s="67" t="s">
        <v>168</v>
      </c>
      <c r="H9" s="64"/>
      <c r="I9" s="68"/>
      <c r="L9" s="2">
        <v>96.7</v>
      </c>
      <c r="M9" s="11">
        <f t="shared" si="4"/>
        <v>155.623178</v>
      </c>
      <c r="N9" s="1" t="s">
        <v>1</v>
      </c>
    </row>
    <row r="10" spans="1:20" ht="16.5" thickBot="1" x14ac:dyDescent="0.45">
      <c r="A10" s="266"/>
      <c r="B10" s="138">
        <v>6</v>
      </c>
      <c r="C10" s="139">
        <v>96.7</v>
      </c>
      <c r="D10" s="139">
        <f t="shared" si="5"/>
        <v>155.623178</v>
      </c>
      <c r="E10" s="140" t="s">
        <v>1</v>
      </c>
      <c r="F10" s="140" t="s">
        <v>187</v>
      </c>
      <c r="G10" s="141"/>
      <c r="H10" s="138">
        <v>2</v>
      </c>
      <c r="I10" s="142"/>
      <c r="L10" s="2">
        <v>96.5</v>
      </c>
      <c r="M10" s="11">
        <f t="shared" si="4"/>
        <v>155.30131</v>
      </c>
      <c r="N10" s="1" t="s">
        <v>1</v>
      </c>
    </row>
    <row r="11" spans="1:20" x14ac:dyDescent="0.4">
      <c r="A11" s="262" t="s">
        <v>188</v>
      </c>
      <c r="B11" s="102">
        <v>7</v>
      </c>
      <c r="C11" s="103">
        <v>96.5</v>
      </c>
      <c r="D11" s="103">
        <f t="shared" si="5"/>
        <v>155.30131</v>
      </c>
      <c r="E11" s="104" t="s">
        <v>1</v>
      </c>
      <c r="F11" s="104" t="s">
        <v>5</v>
      </c>
      <c r="G11" s="105" t="s">
        <v>156</v>
      </c>
      <c r="H11" s="102"/>
      <c r="I11" s="106"/>
      <c r="L11" s="2">
        <v>95.6</v>
      </c>
      <c r="M11" s="11">
        <f t="shared" si="4"/>
        <v>153.852904</v>
      </c>
      <c r="N11" s="1" t="s">
        <v>1</v>
      </c>
    </row>
    <row r="12" spans="1:20" x14ac:dyDescent="0.4">
      <c r="A12" s="267"/>
      <c r="B12" s="64">
        <v>8</v>
      </c>
      <c r="C12" s="65">
        <v>95.6</v>
      </c>
      <c r="D12" s="65">
        <f t="shared" si="5"/>
        <v>153.852904</v>
      </c>
      <c r="E12" s="66" t="s">
        <v>1</v>
      </c>
      <c r="F12" s="66" t="s">
        <v>5</v>
      </c>
      <c r="G12" s="67" t="s">
        <v>168</v>
      </c>
      <c r="H12" s="64"/>
      <c r="I12" s="68"/>
      <c r="L12" s="2">
        <v>96.9</v>
      </c>
      <c r="M12" s="11">
        <f t="shared" si="4"/>
        <v>155.94504600000002</v>
      </c>
      <c r="N12" s="1" t="s">
        <v>1</v>
      </c>
    </row>
    <row r="13" spans="1:20" x14ac:dyDescent="0.4">
      <c r="A13" s="267"/>
      <c r="B13" s="64">
        <v>9</v>
      </c>
      <c r="C13" s="65">
        <v>96.9</v>
      </c>
      <c r="D13" s="65">
        <f t="shared" si="5"/>
        <v>155.94504600000002</v>
      </c>
      <c r="E13" s="66" t="s">
        <v>1</v>
      </c>
      <c r="F13" s="66" t="s">
        <v>13</v>
      </c>
      <c r="G13" s="67" t="s">
        <v>173</v>
      </c>
      <c r="H13" s="64"/>
      <c r="I13" s="68"/>
      <c r="L13" s="2">
        <v>96.4</v>
      </c>
      <c r="M13" s="11">
        <f t="shared" si="4"/>
        <v>155.140376</v>
      </c>
      <c r="N13" s="1" t="s">
        <v>1</v>
      </c>
    </row>
    <row r="14" spans="1:20" ht="16.5" thickBot="1" x14ac:dyDescent="0.45">
      <c r="A14" s="268"/>
      <c r="B14" s="71">
        <v>10</v>
      </c>
      <c r="C14" s="77">
        <v>96.4</v>
      </c>
      <c r="D14" s="77">
        <f t="shared" si="5"/>
        <v>155.140376</v>
      </c>
      <c r="E14" s="73" t="s">
        <v>1</v>
      </c>
      <c r="F14" s="73" t="s">
        <v>189</v>
      </c>
      <c r="G14" s="72"/>
      <c r="H14" s="71">
        <v>3</v>
      </c>
      <c r="I14" s="70"/>
      <c r="L14" s="2">
        <v>96.2</v>
      </c>
      <c r="M14" s="11">
        <f t="shared" si="4"/>
        <v>154.81850800000001</v>
      </c>
      <c r="N14" s="1" t="s">
        <v>1</v>
      </c>
    </row>
    <row r="15" spans="1:20" ht="16.5" thickBot="1" x14ac:dyDescent="0.45">
      <c r="A15" s="256" t="s">
        <v>123</v>
      </c>
      <c r="B15" s="257"/>
      <c r="C15" s="257"/>
      <c r="D15" s="257"/>
      <c r="E15" s="257"/>
      <c r="F15" s="257"/>
      <c r="G15" s="257"/>
      <c r="H15" s="257"/>
      <c r="I15" s="258"/>
      <c r="L15" s="2">
        <v>84.9</v>
      </c>
      <c r="M15" s="11">
        <f t="shared" si="4"/>
        <v>136.63296600000001</v>
      </c>
      <c r="N15" s="1" t="s">
        <v>95</v>
      </c>
      <c r="S15" s="20"/>
      <c r="T15" s="20"/>
    </row>
    <row r="16" spans="1:20" ht="16.5" thickBot="1" x14ac:dyDescent="0.45">
      <c r="A16" s="167" t="s">
        <v>27</v>
      </c>
      <c r="B16" s="168" t="s">
        <v>32</v>
      </c>
      <c r="C16" s="200" t="s">
        <v>38</v>
      </c>
      <c r="D16" s="168" t="s">
        <v>114</v>
      </c>
      <c r="E16" s="168" t="s">
        <v>29</v>
      </c>
      <c r="F16" s="168" t="s">
        <v>30</v>
      </c>
      <c r="G16" s="169" t="s">
        <v>40</v>
      </c>
      <c r="H16" s="201" t="s">
        <v>41</v>
      </c>
      <c r="I16" s="170" t="s">
        <v>42</v>
      </c>
      <c r="L16" s="2">
        <v>84.1</v>
      </c>
      <c r="M16" s="11">
        <f t="shared" si="4"/>
        <v>135.345494</v>
      </c>
      <c r="N16" s="1" t="s">
        <v>95</v>
      </c>
      <c r="S16" s="20"/>
      <c r="T16" s="20"/>
    </row>
    <row r="17" spans="1:20" x14ac:dyDescent="0.4">
      <c r="A17" s="262" t="s">
        <v>190</v>
      </c>
      <c r="B17" s="102">
        <v>11</v>
      </c>
      <c r="C17" s="103">
        <v>96.2</v>
      </c>
      <c r="D17" s="103">
        <f t="shared" si="5"/>
        <v>154.81850800000001</v>
      </c>
      <c r="E17" s="104" t="s">
        <v>1</v>
      </c>
      <c r="F17" s="104" t="s">
        <v>13</v>
      </c>
      <c r="G17" s="105" t="s">
        <v>151</v>
      </c>
      <c r="H17" s="102"/>
      <c r="I17" s="106"/>
      <c r="L17" s="2">
        <v>94.4</v>
      </c>
      <c r="M17" s="11">
        <f t="shared" si="4"/>
        <v>151.921696</v>
      </c>
      <c r="N17" s="1" t="s">
        <v>1</v>
      </c>
    </row>
    <row r="18" spans="1:20" x14ac:dyDescent="0.4">
      <c r="A18" s="267"/>
      <c r="B18" s="64">
        <v>12</v>
      </c>
      <c r="C18" s="65">
        <v>84.9</v>
      </c>
      <c r="D18" s="65">
        <f t="shared" si="5"/>
        <v>136.63296600000001</v>
      </c>
      <c r="E18" s="66" t="s">
        <v>95</v>
      </c>
      <c r="F18" s="66" t="s">
        <v>5</v>
      </c>
      <c r="G18" s="67" t="s">
        <v>157</v>
      </c>
      <c r="H18" s="64"/>
      <c r="I18" s="68"/>
      <c r="L18" s="2">
        <v>96.8</v>
      </c>
      <c r="M18" s="11">
        <f t="shared" si="4"/>
        <v>155.78411199999999</v>
      </c>
      <c r="N18" s="1" t="s">
        <v>1</v>
      </c>
    </row>
    <row r="19" spans="1:20" ht="16.5" thickBot="1" x14ac:dyDescent="0.45">
      <c r="A19" s="268"/>
      <c r="B19" s="71">
        <v>13</v>
      </c>
      <c r="C19" s="77">
        <v>84.1</v>
      </c>
      <c r="D19" s="77">
        <f t="shared" si="5"/>
        <v>135.345494</v>
      </c>
      <c r="E19" s="73" t="s">
        <v>95</v>
      </c>
      <c r="F19" s="234" t="s">
        <v>191</v>
      </c>
      <c r="G19" s="72"/>
      <c r="H19" s="71"/>
      <c r="I19" s="70" t="s">
        <v>50</v>
      </c>
      <c r="L19" s="2">
        <v>84.5</v>
      </c>
      <c r="M19" s="11">
        <f t="shared" si="4"/>
        <v>135.98922999999999</v>
      </c>
      <c r="N19" s="1" t="s">
        <v>95</v>
      </c>
    </row>
    <row r="20" spans="1:20" x14ac:dyDescent="0.4">
      <c r="A20" s="265" t="s">
        <v>192</v>
      </c>
      <c r="B20" s="97">
        <v>14</v>
      </c>
      <c r="C20" s="98">
        <v>94.4</v>
      </c>
      <c r="D20" s="98">
        <f t="shared" si="5"/>
        <v>151.921696</v>
      </c>
      <c r="E20" s="99" t="s">
        <v>1</v>
      </c>
      <c r="F20" s="99" t="s">
        <v>13</v>
      </c>
      <c r="G20" s="100" t="s">
        <v>151</v>
      </c>
      <c r="H20" s="97"/>
      <c r="I20" s="101"/>
      <c r="L20" s="2">
        <v>97</v>
      </c>
      <c r="M20" s="11">
        <f t="shared" si="4"/>
        <v>156.10597999999999</v>
      </c>
      <c r="N20" s="1" t="s">
        <v>1</v>
      </c>
    </row>
    <row r="21" spans="1:20" x14ac:dyDescent="0.4">
      <c r="A21" s="266"/>
      <c r="B21" s="64">
        <v>15</v>
      </c>
      <c r="C21" s="65">
        <v>96.8</v>
      </c>
      <c r="D21" s="65">
        <f t="shared" si="5"/>
        <v>155.78411199999999</v>
      </c>
      <c r="E21" s="66" t="s">
        <v>1</v>
      </c>
      <c r="F21" s="66" t="s">
        <v>5</v>
      </c>
      <c r="G21" s="67" t="s">
        <v>157</v>
      </c>
      <c r="H21" s="64"/>
      <c r="I21" s="68"/>
      <c r="L21" s="2">
        <v>84.3</v>
      </c>
      <c r="M21" s="11">
        <f t="shared" si="4"/>
        <v>135.667362</v>
      </c>
      <c r="N21" s="1" t="s">
        <v>95</v>
      </c>
    </row>
    <row r="22" spans="1:20" x14ac:dyDescent="0.4">
      <c r="A22" s="266"/>
      <c r="B22" s="64">
        <v>16</v>
      </c>
      <c r="C22" s="65">
        <v>84.5</v>
      </c>
      <c r="D22" s="65">
        <f t="shared" si="5"/>
        <v>135.98922999999999</v>
      </c>
      <c r="E22" s="66" t="s">
        <v>95</v>
      </c>
      <c r="F22" s="69" t="s">
        <v>193</v>
      </c>
      <c r="G22" s="67" t="s">
        <v>158</v>
      </c>
      <c r="H22" s="64"/>
      <c r="I22" s="68"/>
      <c r="L22" s="2">
        <v>96.6</v>
      </c>
      <c r="M22" s="11">
        <f t="shared" si="4"/>
        <v>155.462244</v>
      </c>
      <c r="N22" s="1" t="s">
        <v>1</v>
      </c>
    </row>
    <row r="23" spans="1:20" x14ac:dyDescent="0.4">
      <c r="A23" s="266"/>
      <c r="B23" s="64">
        <v>17</v>
      </c>
      <c r="C23" s="65">
        <v>97</v>
      </c>
      <c r="D23" s="65">
        <f t="shared" si="5"/>
        <v>156.10597999999999</v>
      </c>
      <c r="E23" s="66" t="s">
        <v>1</v>
      </c>
      <c r="F23" s="66" t="s">
        <v>5</v>
      </c>
      <c r="G23" s="67" t="s">
        <v>162</v>
      </c>
      <c r="H23" s="64"/>
      <c r="I23" s="68"/>
      <c r="L23" s="2">
        <v>96.5</v>
      </c>
      <c r="M23" s="11">
        <f t="shared" si="4"/>
        <v>155.30131</v>
      </c>
      <c r="N23" s="1" t="s">
        <v>1</v>
      </c>
    </row>
    <row r="24" spans="1:20" ht="16.5" thickBot="1" x14ac:dyDescent="0.45">
      <c r="A24" s="266"/>
      <c r="B24" s="138">
        <v>18</v>
      </c>
      <c r="C24" s="139">
        <v>84.3</v>
      </c>
      <c r="D24" s="139">
        <f t="shared" si="5"/>
        <v>135.667362</v>
      </c>
      <c r="E24" s="140" t="s">
        <v>95</v>
      </c>
      <c r="F24" s="212" t="s">
        <v>59</v>
      </c>
      <c r="G24" s="141" t="s">
        <v>175</v>
      </c>
      <c r="H24" s="138">
        <v>1</v>
      </c>
      <c r="I24" s="142" t="s">
        <v>71</v>
      </c>
      <c r="L24" s="2">
        <v>96.2</v>
      </c>
      <c r="M24" s="11">
        <f t="shared" si="4"/>
        <v>154.81850800000001</v>
      </c>
      <c r="N24" s="1" t="s">
        <v>1</v>
      </c>
    </row>
    <row r="25" spans="1:20" ht="16.5" thickBot="1" x14ac:dyDescent="0.45">
      <c r="A25" s="131" t="s">
        <v>194</v>
      </c>
      <c r="B25" s="132">
        <v>19</v>
      </c>
      <c r="C25" s="174">
        <v>96.6</v>
      </c>
      <c r="D25" s="174">
        <f t="shared" si="5"/>
        <v>155.462244</v>
      </c>
      <c r="E25" s="134" t="s">
        <v>1</v>
      </c>
      <c r="F25" s="134" t="s">
        <v>195</v>
      </c>
      <c r="G25" s="135"/>
      <c r="H25" s="132">
        <v>2</v>
      </c>
      <c r="I25" s="136" t="s">
        <v>85</v>
      </c>
      <c r="L25" s="2">
        <v>97.3</v>
      </c>
      <c r="M25" s="11">
        <f t="shared" si="4"/>
        <v>156.58878199999998</v>
      </c>
      <c r="N25" s="1" t="s">
        <v>1</v>
      </c>
    </row>
    <row r="26" spans="1:20" ht="16.5" thickBot="1" x14ac:dyDescent="0.45">
      <c r="A26" s="107" t="s">
        <v>196</v>
      </c>
      <c r="B26" s="108">
        <v>20</v>
      </c>
      <c r="C26" s="109">
        <v>96.5</v>
      </c>
      <c r="D26" s="109">
        <f t="shared" si="5"/>
        <v>155.30131</v>
      </c>
      <c r="E26" s="110" t="s">
        <v>1</v>
      </c>
      <c r="F26" s="110" t="s">
        <v>189</v>
      </c>
      <c r="G26" s="111"/>
      <c r="H26" s="108">
        <v>3</v>
      </c>
      <c r="I26" s="112"/>
      <c r="L26" s="2">
        <v>97.3</v>
      </c>
      <c r="M26" s="11">
        <f t="shared" si="4"/>
        <v>156.58878199999998</v>
      </c>
      <c r="N26" s="1" t="s">
        <v>1</v>
      </c>
    </row>
    <row r="27" spans="1:20" ht="16.5" thickBot="1" x14ac:dyDescent="0.45">
      <c r="A27" s="256" t="s">
        <v>131</v>
      </c>
      <c r="B27" s="257"/>
      <c r="C27" s="257"/>
      <c r="D27" s="257"/>
      <c r="E27" s="257"/>
      <c r="F27" s="257"/>
      <c r="G27" s="257"/>
      <c r="H27" s="257"/>
      <c r="I27" s="258"/>
      <c r="L27" s="2">
        <v>82.4</v>
      </c>
      <c r="M27" s="11">
        <f t="shared" si="4"/>
        <v>132.60961600000002</v>
      </c>
      <c r="N27" s="1" t="s">
        <v>36</v>
      </c>
      <c r="S27" s="20"/>
      <c r="T27" s="20"/>
    </row>
    <row r="28" spans="1:20" ht="16.5" thickBot="1" x14ac:dyDescent="0.45">
      <c r="A28" s="167" t="s">
        <v>27</v>
      </c>
      <c r="B28" s="168" t="s">
        <v>32</v>
      </c>
      <c r="C28" s="200" t="s">
        <v>38</v>
      </c>
      <c r="D28" s="168" t="s">
        <v>114</v>
      </c>
      <c r="E28" s="168" t="s">
        <v>29</v>
      </c>
      <c r="F28" s="168" t="s">
        <v>30</v>
      </c>
      <c r="G28" s="169" t="s">
        <v>40</v>
      </c>
      <c r="H28" s="201" t="s">
        <v>41</v>
      </c>
      <c r="I28" s="170" t="s">
        <v>42</v>
      </c>
      <c r="L28" s="2">
        <v>84.9</v>
      </c>
      <c r="M28" s="11">
        <f t="shared" si="4"/>
        <v>136.63296600000001</v>
      </c>
      <c r="N28" s="1" t="s">
        <v>95</v>
      </c>
      <c r="S28" s="20"/>
      <c r="T28" s="20"/>
    </row>
    <row r="29" spans="1:20" ht="16.5" thickBot="1" x14ac:dyDescent="0.45">
      <c r="A29" s="131" t="s">
        <v>197</v>
      </c>
      <c r="B29" s="132">
        <v>21</v>
      </c>
      <c r="C29" s="174">
        <v>96.2</v>
      </c>
      <c r="D29" s="174">
        <f t="shared" si="5"/>
        <v>154.81850800000001</v>
      </c>
      <c r="E29" s="134" t="s">
        <v>1</v>
      </c>
      <c r="F29" s="134" t="s">
        <v>198</v>
      </c>
      <c r="G29" s="135"/>
      <c r="H29" s="132">
        <v>1</v>
      </c>
      <c r="I29" s="136"/>
      <c r="L29" s="2">
        <v>84.9</v>
      </c>
      <c r="M29" s="11">
        <f t="shared" si="4"/>
        <v>136.63296600000001</v>
      </c>
      <c r="N29" s="1" t="s">
        <v>95</v>
      </c>
    </row>
    <row r="30" spans="1:20" x14ac:dyDescent="0.4">
      <c r="A30" s="265" t="s">
        <v>199</v>
      </c>
      <c r="B30" s="97">
        <v>22</v>
      </c>
      <c r="C30" s="98">
        <v>97.3</v>
      </c>
      <c r="D30" s="98">
        <f t="shared" si="5"/>
        <v>156.58878199999998</v>
      </c>
      <c r="E30" s="99" t="s">
        <v>1</v>
      </c>
      <c r="F30" s="99" t="s">
        <v>56</v>
      </c>
      <c r="G30" s="100" t="s">
        <v>151</v>
      </c>
      <c r="H30" s="97"/>
      <c r="I30" s="101"/>
      <c r="L30" s="2">
        <v>97</v>
      </c>
      <c r="M30" s="11">
        <f t="shared" si="4"/>
        <v>156.10597999999999</v>
      </c>
      <c r="N30" s="1" t="s">
        <v>1</v>
      </c>
    </row>
    <row r="31" spans="1:20" ht="16.5" thickBot="1" x14ac:dyDescent="0.45">
      <c r="A31" s="266"/>
      <c r="B31" s="138">
        <v>23</v>
      </c>
      <c r="C31" s="139">
        <v>97.3</v>
      </c>
      <c r="D31" s="139">
        <f t="shared" si="5"/>
        <v>156.58878199999998</v>
      </c>
      <c r="E31" s="140" t="s">
        <v>1</v>
      </c>
      <c r="F31" s="140" t="s">
        <v>200</v>
      </c>
      <c r="G31" s="141"/>
      <c r="H31" s="138">
        <v>2</v>
      </c>
      <c r="I31" s="142"/>
      <c r="L31" s="2">
        <v>97</v>
      </c>
      <c r="M31" s="11">
        <f t="shared" si="4"/>
        <v>156.10597999999999</v>
      </c>
      <c r="N31" s="1" t="s">
        <v>1</v>
      </c>
    </row>
    <row r="32" spans="1:20" x14ac:dyDescent="0.4">
      <c r="A32" s="262" t="s">
        <v>185</v>
      </c>
      <c r="B32" s="102">
        <v>24</v>
      </c>
      <c r="C32" s="103">
        <v>82.4</v>
      </c>
      <c r="D32" s="103">
        <f t="shared" si="5"/>
        <v>132.60961600000002</v>
      </c>
      <c r="E32" s="104" t="s">
        <v>36</v>
      </c>
      <c r="F32" s="104" t="s">
        <v>56</v>
      </c>
      <c r="G32" s="105" t="s">
        <v>151</v>
      </c>
      <c r="H32" s="102"/>
      <c r="I32" s="106"/>
      <c r="L32" s="2">
        <v>86.1</v>
      </c>
      <c r="M32" s="11">
        <f t="shared" si="4"/>
        <v>138.56417399999998</v>
      </c>
      <c r="N32" s="1" t="s">
        <v>95</v>
      </c>
    </row>
    <row r="33" spans="1:20" x14ac:dyDescent="0.4">
      <c r="A33" s="267"/>
      <c r="B33" s="64">
        <v>25</v>
      </c>
      <c r="C33" s="65">
        <v>84.9</v>
      </c>
      <c r="D33" s="65">
        <f t="shared" si="5"/>
        <v>136.63296600000001</v>
      </c>
      <c r="E33" s="66" t="s">
        <v>95</v>
      </c>
      <c r="F33" s="66" t="s">
        <v>5</v>
      </c>
      <c r="G33" s="67" t="s">
        <v>157</v>
      </c>
      <c r="H33" s="64"/>
      <c r="I33" s="68"/>
      <c r="L33" s="2">
        <v>96.2</v>
      </c>
      <c r="M33" s="11">
        <f t="shared" si="4"/>
        <v>154.81850800000001</v>
      </c>
      <c r="N33" s="1" t="s">
        <v>1</v>
      </c>
    </row>
    <row r="34" spans="1:20" x14ac:dyDescent="0.4">
      <c r="A34" s="267"/>
      <c r="B34" s="64">
        <v>26</v>
      </c>
      <c r="C34" s="65">
        <v>84.9</v>
      </c>
      <c r="D34" s="65">
        <f t="shared" si="5"/>
        <v>136.63296600000001</v>
      </c>
      <c r="E34" s="66" t="s">
        <v>95</v>
      </c>
      <c r="F34" s="66" t="s">
        <v>5</v>
      </c>
      <c r="G34" s="67" t="s">
        <v>173</v>
      </c>
      <c r="H34" s="64"/>
      <c r="I34" s="68"/>
      <c r="L34" s="2">
        <v>85</v>
      </c>
      <c r="M34" s="11">
        <f t="shared" si="4"/>
        <v>136.79390000000001</v>
      </c>
      <c r="N34" s="1" t="s">
        <v>95</v>
      </c>
    </row>
    <row r="35" spans="1:20" x14ac:dyDescent="0.4">
      <c r="A35" s="267"/>
      <c r="B35" s="64">
        <v>27</v>
      </c>
      <c r="C35" s="65">
        <v>97</v>
      </c>
      <c r="D35" s="65">
        <f t="shared" si="5"/>
        <v>156.10597999999999</v>
      </c>
      <c r="E35" s="66" t="s">
        <v>1</v>
      </c>
      <c r="F35" s="66" t="s">
        <v>5</v>
      </c>
      <c r="G35" s="67" t="s">
        <v>201</v>
      </c>
      <c r="H35" s="64"/>
      <c r="I35" s="68"/>
      <c r="L35" s="2">
        <v>84.8</v>
      </c>
      <c r="M35" s="11">
        <f t="shared" si="4"/>
        <v>136.47203199999998</v>
      </c>
      <c r="N35" s="1" t="s">
        <v>95</v>
      </c>
    </row>
    <row r="36" spans="1:20" x14ac:dyDescent="0.4">
      <c r="A36" s="267"/>
      <c r="B36" s="64">
        <v>28</v>
      </c>
      <c r="C36" s="65">
        <v>97</v>
      </c>
      <c r="D36" s="65">
        <f t="shared" si="5"/>
        <v>156.10597999999999</v>
      </c>
      <c r="E36" s="66" t="s">
        <v>1</v>
      </c>
      <c r="F36" s="66" t="s">
        <v>13</v>
      </c>
      <c r="G36" s="67" t="s">
        <v>163</v>
      </c>
      <c r="H36" s="64"/>
      <c r="I36" s="68"/>
      <c r="L36" s="2">
        <v>85.9</v>
      </c>
      <c r="M36" s="11">
        <f t="shared" si="4"/>
        <v>138.24230600000001</v>
      </c>
      <c r="N36" s="1" t="s">
        <v>95</v>
      </c>
    </row>
    <row r="37" spans="1:20" ht="16.5" thickBot="1" x14ac:dyDescent="0.45">
      <c r="A37" s="268"/>
      <c r="B37" s="71">
        <v>29</v>
      </c>
      <c r="C37" s="77">
        <v>86.1</v>
      </c>
      <c r="D37" s="77">
        <f t="shared" si="5"/>
        <v>138.56417399999998</v>
      </c>
      <c r="E37" s="73" t="s">
        <v>95</v>
      </c>
      <c r="F37" s="243" t="s">
        <v>48</v>
      </c>
      <c r="G37" s="72" t="s">
        <v>164</v>
      </c>
      <c r="H37" s="71"/>
      <c r="I37" s="70" t="s">
        <v>85</v>
      </c>
      <c r="L37" s="2">
        <v>96.2</v>
      </c>
      <c r="M37" s="11">
        <f>L37*$K$3</f>
        <v>154.81850800000001</v>
      </c>
      <c r="N37" s="1" t="s">
        <v>1</v>
      </c>
    </row>
    <row r="38" spans="1:20" x14ac:dyDescent="0.4">
      <c r="A38" s="265" t="s">
        <v>186</v>
      </c>
      <c r="B38" s="97">
        <v>30</v>
      </c>
      <c r="C38" s="98">
        <v>96.2</v>
      </c>
      <c r="D38" s="98">
        <f t="shared" si="5"/>
        <v>154.81850800000001</v>
      </c>
      <c r="E38" s="99" t="s">
        <v>1</v>
      </c>
      <c r="F38" s="99" t="s">
        <v>56</v>
      </c>
      <c r="G38" s="100" t="s">
        <v>151</v>
      </c>
      <c r="H38" s="97"/>
      <c r="I38" s="101"/>
      <c r="L38" s="2">
        <v>81.7</v>
      </c>
      <c r="M38" s="11">
        <f>L38*$K$3</f>
        <v>131.48307800000001</v>
      </c>
      <c r="N38" s="1" t="s">
        <v>36</v>
      </c>
    </row>
    <row r="39" spans="1:20" x14ac:dyDescent="0.4">
      <c r="A39" s="266"/>
      <c r="B39" s="64">
        <v>31</v>
      </c>
      <c r="C39" s="65">
        <v>85</v>
      </c>
      <c r="D39" s="65">
        <f t="shared" si="5"/>
        <v>136.79390000000001</v>
      </c>
      <c r="E39" s="66" t="s">
        <v>95</v>
      </c>
      <c r="F39" s="66" t="s">
        <v>5</v>
      </c>
      <c r="G39" s="67" t="s">
        <v>157</v>
      </c>
      <c r="H39" s="64"/>
      <c r="I39" s="68"/>
      <c r="L39" s="2">
        <v>95.6</v>
      </c>
      <c r="M39" s="11">
        <f>L39*$K$3</f>
        <v>153.852904</v>
      </c>
      <c r="N39" s="1" t="s">
        <v>1</v>
      </c>
    </row>
    <row r="40" spans="1:20" x14ac:dyDescent="0.4">
      <c r="A40" s="266"/>
      <c r="B40" s="64">
        <v>32</v>
      </c>
      <c r="C40" s="65">
        <v>84.8</v>
      </c>
      <c r="D40" s="65">
        <f t="shared" si="5"/>
        <v>136.47203199999998</v>
      </c>
      <c r="E40" s="66" t="s">
        <v>95</v>
      </c>
      <c r="F40" s="69" t="s">
        <v>2</v>
      </c>
      <c r="G40" s="67" t="s">
        <v>158</v>
      </c>
      <c r="H40" s="64"/>
      <c r="I40" s="68"/>
      <c r="L40" s="2">
        <v>96.3</v>
      </c>
      <c r="M40" s="11">
        <f>L40*$K$3</f>
        <v>154.97944200000001</v>
      </c>
      <c r="N40" s="1" t="s">
        <v>1</v>
      </c>
    </row>
    <row r="41" spans="1:20" ht="16.5" thickBot="1" x14ac:dyDescent="0.45">
      <c r="A41" s="266"/>
      <c r="B41" s="138">
        <v>33</v>
      </c>
      <c r="C41" s="139">
        <v>85.9</v>
      </c>
      <c r="D41" s="139">
        <f t="shared" si="5"/>
        <v>138.24230600000001</v>
      </c>
      <c r="E41" s="140" t="s">
        <v>95</v>
      </c>
      <c r="F41" s="140" t="s">
        <v>81</v>
      </c>
      <c r="G41" s="141" t="s">
        <v>159</v>
      </c>
      <c r="H41" s="138">
        <v>3</v>
      </c>
      <c r="I41" s="142"/>
      <c r="L41" s="2">
        <v>95.5</v>
      </c>
      <c r="M41" s="11">
        <f>L41*$K$3</f>
        <v>153.69197</v>
      </c>
      <c r="N41" s="1" t="s">
        <v>1</v>
      </c>
    </row>
    <row r="42" spans="1:20" ht="16.5" thickBot="1" x14ac:dyDescent="0.45">
      <c r="A42" s="256" t="s">
        <v>139</v>
      </c>
      <c r="B42" s="257"/>
      <c r="C42" s="257"/>
      <c r="D42" s="257"/>
      <c r="E42" s="257"/>
      <c r="F42" s="257"/>
      <c r="G42" s="257"/>
      <c r="H42" s="257"/>
      <c r="I42" s="258"/>
      <c r="L42" s="2">
        <v>81</v>
      </c>
      <c r="M42" s="11">
        <f t="shared" ref="M42:M43" si="6">L42*$K$3</f>
        <v>130.35654</v>
      </c>
      <c r="N42" s="1" t="s">
        <v>36</v>
      </c>
      <c r="S42" s="20"/>
      <c r="T42" s="20"/>
    </row>
    <row r="43" spans="1:20" ht="16.5" thickBot="1" x14ac:dyDescent="0.45">
      <c r="A43" s="167" t="s">
        <v>27</v>
      </c>
      <c r="B43" s="168" t="s">
        <v>32</v>
      </c>
      <c r="C43" s="200" t="s">
        <v>38</v>
      </c>
      <c r="D43" s="168" t="s">
        <v>114</v>
      </c>
      <c r="E43" s="168" t="s">
        <v>29</v>
      </c>
      <c r="F43" s="168" t="s">
        <v>30</v>
      </c>
      <c r="G43" s="169" t="s">
        <v>40</v>
      </c>
      <c r="H43" s="201" t="s">
        <v>41</v>
      </c>
      <c r="I43" s="170" t="s">
        <v>42</v>
      </c>
      <c r="L43" s="2">
        <v>94.9</v>
      </c>
      <c r="M43" s="11">
        <f t="shared" si="6"/>
        <v>152.72636600000001</v>
      </c>
      <c r="N43" s="1" t="s">
        <v>1</v>
      </c>
      <c r="S43" s="20"/>
      <c r="T43" s="20"/>
    </row>
    <row r="44" spans="1:20" x14ac:dyDescent="0.4">
      <c r="A44" s="262" t="s">
        <v>207</v>
      </c>
      <c r="B44" s="102">
        <v>34</v>
      </c>
      <c r="C44" s="103">
        <v>96.2</v>
      </c>
      <c r="D44" s="103">
        <f>C44*$K$3</f>
        <v>154.81850800000001</v>
      </c>
      <c r="E44" s="104" t="s">
        <v>1</v>
      </c>
      <c r="F44" s="104" t="s">
        <v>5</v>
      </c>
      <c r="G44" s="105" t="s">
        <v>156</v>
      </c>
      <c r="H44" s="102"/>
      <c r="I44" s="106"/>
    </row>
    <row r="45" spans="1:20" x14ac:dyDescent="0.4">
      <c r="A45" s="267"/>
      <c r="B45" s="64">
        <v>35</v>
      </c>
      <c r="C45" s="65">
        <v>81.7</v>
      </c>
      <c r="D45" s="65">
        <f>C45*$K$3</f>
        <v>131.48307800000001</v>
      </c>
      <c r="E45" s="66" t="s">
        <v>36</v>
      </c>
      <c r="F45" s="66" t="s">
        <v>5</v>
      </c>
      <c r="G45" s="67" t="s">
        <v>168</v>
      </c>
      <c r="H45" s="64"/>
      <c r="I45" s="68"/>
    </row>
    <row r="46" spans="1:20" x14ac:dyDescent="0.4">
      <c r="A46" s="267"/>
      <c r="B46" s="64">
        <v>36</v>
      </c>
      <c r="C46" s="65">
        <v>95.6</v>
      </c>
      <c r="D46" s="65">
        <f>C46*$K$3</f>
        <v>153.852904</v>
      </c>
      <c r="E46" s="66" t="s">
        <v>1</v>
      </c>
      <c r="F46" s="66" t="s">
        <v>5</v>
      </c>
      <c r="G46" s="67" t="s">
        <v>202</v>
      </c>
      <c r="H46" s="64"/>
      <c r="I46" s="68"/>
    </row>
    <row r="47" spans="1:20" x14ac:dyDescent="0.4">
      <c r="A47" s="267"/>
      <c r="B47" s="64">
        <v>37</v>
      </c>
      <c r="C47" s="65">
        <v>96.3</v>
      </c>
      <c r="D47" s="65">
        <f>C47*$K$3</f>
        <v>154.97944200000001</v>
      </c>
      <c r="E47" s="66" t="s">
        <v>1</v>
      </c>
      <c r="F47" s="66" t="s">
        <v>56</v>
      </c>
      <c r="G47" s="67" t="s">
        <v>201</v>
      </c>
      <c r="H47" s="64"/>
      <c r="I47" s="68"/>
    </row>
    <row r="48" spans="1:20" ht="16.5" thickBot="1" x14ac:dyDescent="0.45">
      <c r="A48" s="268"/>
      <c r="B48" s="71">
        <v>38</v>
      </c>
      <c r="C48" s="77">
        <v>95.5</v>
      </c>
      <c r="D48" s="77">
        <f>C48*$K$3</f>
        <v>153.69197</v>
      </c>
      <c r="E48" s="73" t="s">
        <v>1</v>
      </c>
      <c r="F48" s="243" t="s">
        <v>48</v>
      </c>
      <c r="G48" s="72" t="s">
        <v>203</v>
      </c>
      <c r="H48" s="71"/>
      <c r="I48" s="70" t="s">
        <v>50</v>
      </c>
    </row>
    <row r="49" spans="1:9" ht="16.5" thickBot="1" x14ac:dyDescent="0.45">
      <c r="A49" s="107" t="s">
        <v>204</v>
      </c>
      <c r="B49" s="108">
        <v>39</v>
      </c>
      <c r="C49" s="109">
        <v>81</v>
      </c>
      <c r="D49" s="109">
        <f t="shared" si="5"/>
        <v>130.35654</v>
      </c>
      <c r="E49" s="110" t="s">
        <v>36</v>
      </c>
      <c r="F49" s="110" t="s">
        <v>205</v>
      </c>
      <c r="G49" s="111" t="s">
        <v>156</v>
      </c>
      <c r="H49" s="108">
        <v>1</v>
      </c>
      <c r="I49" s="112" t="s">
        <v>71</v>
      </c>
    </row>
    <row r="50" spans="1:9" ht="16.5" thickBot="1" x14ac:dyDescent="0.45">
      <c r="A50" s="131" t="s">
        <v>192</v>
      </c>
      <c r="B50" s="132">
        <v>40</v>
      </c>
      <c r="C50" s="174">
        <v>94.9</v>
      </c>
      <c r="D50" s="174">
        <f t="shared" si="5"/>
        <v>152.72636600000001</v>
      </c>
      <c r="E50" s="134" t="s">
        <v>1</v>
      </c>
      <c r="F50" s="134" t="s">
        <v>206</v>
      </c>
      <c r="G50" s="135"/>
      <c r="H50" s="132">
        <v>3</v>
      </c>
      <c r="I50" s="136"/>
    </row>
    <row r="51" spans="1:9" ht="16.5" thickBot="1" x14ac:dyDescent="0.45">
      <c r="A51" s="259" t="s">
        <v>26</v>
      </c>
      <c r="B51" s="260"/>
      <c r="C51" s="260"/>
      <c r="D51" s="260"/>
      <c r="E51" s="260"/>
      <c r="F51" s="260"/>
      <c r="G51" s="260"/>
      <c r="H51" s="260"/>
      <c r="I51" s="261"/>
    </row>
    <row r="52" spans="1:9" x14ac:dyDescent="0.4">
      <c r="B52" s="1"/>
      <c r="D52" s="11"/>
    </row>
    <row r="53" spans="1:9" x14ac:dyDescent="0.4">
      <c r="B53" s="1"/>
      <c r="C53" s="12" t="s">
        <v>29</v>
      </c>
      <c r="D53" s="13" t="s">
        <v>90</v>
      </c>
      <c r="E53" s="15" t="s">
        <v>148</v>
      </c>
      <c r="F53" s="15" t="s">
        <v>32</v>
      </c>
    </row>
    <row r="54" spans="1:9" x14ac:dyDescent="0.4">
      <c r="B54" s="1"/>
      <c r="C54" s="10" t="s">
        <v>34</v>
      </c>
      <c r="D54" s="8">
        <f>S3</f>
        <v>96.342307692307699</v>
      </c>
      <c r="E54" s="8">
        <f>T3</f>
        <v>155.04752946153846</v>
      </c>
      <c r="F54" s="18">
        <f>R3</f>
        <v>26</v>
      </c>
    </row>
    <row r="55" spans="1:9" x14ac:dyDescent="0.4">
      <c r="B55" s="1"/>
      <c r="C55" s="10" t="s">
        <v>94</v>
      </c>
      <c r="D55" s="8">
        <f t="shared" ref="D55:E55" si="7">S4</f>
        <v>84.809090909090912</v>
      </c>
      <c r="E55" s="8">
        <f t="shared" si="7"/>
        <v>136.48666236363636</v>
      </c>
      <c r="F55" s="18">
        <f t="shared" ref="F55:F56" si="8">R4</f>
        <v>11</v>
      </c>
    </row>
    <row r="56" spans="1:9" x14ac:dyDescent="0.4">
      <c r="C56" s="10" t="s">
        <v>36</v>
      </c>
      <c r="D56" s="8">
        <f t="shared" ref="D56:E56" si="9">S5</f>
        <v>81.7</v>
      </c>
      <c r="E56" s="8">
        <f t="shared" si="9"/>
        <v>131.48307800000001</v>
      </c>
      <c r="F56" s="18">
        <f t="shared" si="8"/>
        <v>3</v>
      </c>
    </row>
  </sheetData>
  <mergeCells count="14">
    <mergeCell ref="A3:I3"/>
    <mergeCell ref="A15:I15"/>
    <mergeCell ref="A27:I27"/>
    <mergeCell ref="A42:I42"/>
    <mergeCell ref="A51:I51"/>
    <mergeCell ref="A5:A7"/>
    <mergeCell ref="A8:A10"/>
    <mergeCell ref="A11:A14"/>
    <mergeCell ref="A17:A19"/>
    <mergeCell ref="A20:A24"/>
    <mergeCell ref="A30:A31"/>
    <mergeCell ref="A32:A37"/>
    <mergeCell ref="A38:A41"/>
    <mergeCell ref="A44:A48"/>
  </mergeCells>
  <phoneticPr fontId="19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977E7-6D48-48E0-8D66-A13BFA9E4BDA}">
  <dimension ref="A1:T72"/>
  <sheetViews>
    <sheetView topLeftCell="A39" workbookViewId="0">
      <selection activeCell="I63" sqref="I63"/>
    </sheetView>
  </sheetViews>
  <sheetFormatPr defaultRowHeight="15.75" x14ac:dyDescent="0.4"/>
  <cols>
    <col min="1" max="1" width="22.75" style="1" bestFit="1" customWidth="1"/>
    <col min="2" max="2" width="5.5" style="2" bestFit="1" customWidth="1"/>
    <col min="3" max="3" width="13.625" style="11" bestFit="1" customWidth="1"/>
    <col min="4" max="4" width="16.625" style="11" bestFit="1" customWidth="1"/>
    <col min="5" max="5" width="18.875" style="1" bestFit="1" customWidth="1"/>
    <col min="6" max="6" width="41.125" style="1" bestFit="1" customWidth="1"/>
    <col min="7" max="7" width="13" style="16" bestFit="1" customWidth="1"/>
    <col min="8" max="8" width="11.5" style="2" bestFit="1" customWidth="1"/>
    <col min="9" max="9" width="14.625" style="1" bestFit="1" customWidth="1"/>
    <col min="10" max="10" width="9" style="1"/>
    <col min="11" max="11" width="9.625" style="1" bestFit="1" customWidth="1"/>
    <col min="12" max="12" width="13.875" style="1" bestFit="1" customWidth="1"/>
    <col min="13" max="13" width="13.25" style="1" bestFit="1" customWidth="1"/>
    <col min="14" max="14" width="10.25" style="1" bestFit="1" customWidth="1"/>
    <col min="15" max="15" width="9" style="1"/>
    <col min="16" max="16" width="10.25" style="1" bestFit="1" customWidth="1"/>
    <col min="17" max="17" width="8" style="1" bestFit="1" customWidth="1"/>
    <col min="18" max="18" width="4" style="1" bestFit="1" customWidth="1"/>
    <col min="19" max="19" width="5.75" style="1" bestFit="1" customWidth="1"/>
    <col min="20" max="20" width="6.875" style="1" bestFit="1" customWidth="1"/>
    <col min="21" max="16384" width="9" style="1"/>
  </cols>
  <sheetData>
    <row r="1" spans="1:20" x14ac:dyDescent="0.4">
      <c r="A1" s="88">
        <v>45735</v>
      </c>
      <c r="C1" s="11" t="s">
        <v>324</v>
      </c>
      <c r="D1" s="90" t="s">
        <v>326</v>
      </c>
      <c r="E1" s="91">
        <f>MAX(B:B)</f>
        <v>56</v>
      </c>
      <c r="F1" s="92" t="s">
        <v>327</v>
      </c>
      <c r="G1" s="93">
        <f>MAX(D:D)</f>
        <v>161</v>
      </c>
      <c r="H1" s="92" t="s">
        <v>450</v>
      </c>
      <c r="I1" s="91" t="s">
        <v>31</v>
      </c>
    </row>
    <row r="2" spans="1:20" ht="16.5" thickBot="1" x14ac:dyDescent="0.45"/>
    <row r="3" spans="1:20" ht="16.5" thickBot="1" x14ac:dyDescent="0.45">
      <c r="A3" s="256" t="s">
        <v>244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21">
        <f>SUMIF($N$4:$N$59,P3,$L$4:$L$59)</f>
        <v>3623.0433755452536</v>
      </c>
      <c r="R3" s="1">
        <f>COUNTIF($N$4:$N$59,P3)</f>
        <v>37</v>
      </c>
      <c r="S3" s="21">
        <f>Q3/R3</f>
        <v>97.920091230952806</v>
      </c>
      <c r="T3" s="21">
        <f>S3*$K$3</f>
        <v>157.5867196216216</v>
      </c>
    </row>
    <row r="4" spans="1:20" ht="16.5" thickBot="1" x14ac:dyDescent="0.45">
      <c r="A4" s="167" t="s">
        <v>27</v>
      </c>
      <c r="B4" s="168" t="s">
        <v>32</v>
      </c>
      <c r="C4" s="200" t="s">
        <v>38</v>
      </c>
      <c r="D4" s="200" t="s">
        <v>114</v>
      </c>
      <c r="E4" s="168" t="s">
        <v>29</v>
      </c>
      <c r="F4" s="168" t="s">
        <v>30</v>
      </c>
      <c r="G4" s="169" t="s">
        <v>40</v>
      </c>
      <c r="H4" s="201" t="s">
        <v>41</v>
      </c>
      <c r="I4" s="170" t="s">
        <v>42</v>
      </c>
      <c r="L4" s="21">
        <v>99.5</v>
      </c>
      <c r="M4" s="21">
        <f>L4*$K$3</f>
        <v>160.12933000000001</v>
      </c>
      <c r="N4" s="1" t="s">
        <v>1</v>
      </c>
      <c r="P4" s="1" t="s">
        <v>95</v>
      </c>
      <c r="Q4" s="21">
        <f>SUMIF($N$4:$N$59,P4,$L$4:$L$59)</f>
        <v>1267.3920116320976</v>
      </c>
      <c r="R4" s="1">
        <f>COUNTIF($N$4:$N$59,P4)</f>
        <v>15</v>
      </c>
      <c r="S4" s="21">
        <f t="shared" ref="S4" si="0">Q4/R4</f>
        <v>84.492800775473171</v>
      </c>
      <c r="T4" s="21">
        <f t="shared" ref="T4" si="1">S4*$K$3</f>
        <v>135.977644</v>
      </c>
    </row>
    <row r="5" spans="1:20" x14ac:dyDescent="0.4">
      <c r="A5" s="262" t="s">
        <v>222</v>
      </c>
      <c r="B5" s="102">
        <v>1</v>
      </c>
      <c r="C5" s="148">
        <v>99.5</v>
      </c>
      <c r="D5" s="148">
        <f>C5*$K$3</f>
        <v>160.12933000000001</v>
      </c>
      <c r="E5" s="104" t="s">
        <v>1</v>
      </c>
      <c r="F5" s="104" t="s">
        <v>5</v>
      </c>
      <c r="G5" s="105" t="s">
        <v>238</v>
      </c>
      <c r="H5" s="102"/>
      <c r="I5" s="106"/>
      <c r="L5" s="21">
        <v>99.5</v>
      </c>
      <c r="M5" s="21">
        <f t="shared" ref="M5:M6" si="2">L5*$K$3</f>
        <v>160.12933000000001</v>
      </c>
      <c r="N5" s="1" t="s">
        <v>1</v>
      </c>
      <c r="P5" s="1" t="s">
        <v>36</v>
      </c>
      <c r="Q5" s="21">
        <f>SUMIF($N$4:$N$59,P5,$L$4:$L$59)</f>
        <v>339.62806492102351</v>
      </c>
      <c r="R5" s="1">
        <f>COUNTIF($N$4:$N$59,P5)</f>
        <v>4</v>
      </c>
      <c r="S5" s="21">
        <f t="shared" ref="S5" si="3">Q5/R5</f>
        <v>84.907016230255877</v>
      </c>
      <c r="T5" s="21">
        <f t="shared" ref="T5" si="4">S5*$K$3</f>
        <v>136.64425749999998</v>
      </c>
    </row>
    <row r="6" spans="1:20" x14ac:dyDescent="0.4">
      <c r="A6" s="263"/>
      <c r="B6" s="64">
        <v>2</v>
      </c>
      <c r="C6" s="75">
        <v>99.5</v>
      </c>
      <c r="D6" s="96">
        <f t="shared" ref="D6:D7" si="5">C6*$K$3</f>
        <v>160.12933000000001</v>
      </c>
      <c r="E6" s="66" t="s">
        <v>1</v>
      </c>
      <c r="F6" s="66" t="s">
        <v>13</v>
      </c>
      <c r="G6" s="67" t="s">
        <v>157</v>
      </c>
      <c r="H6" s="64"/>
      <c r="I6" s="68"/>
      <c r="L6" s="21">
        <v>100</v>
      </c>
      <c r="M6" s="21">
        <f t="shared" si="2"/>
        <v>160.934</v>
      </c>
      <c r="N6" s="1" t="s">
        <v>1</v>
      </c>
    </row>
    <row r="7" spans="1:20" ht="16.5" thickBot="1" x14ac:dyDescent="0.45">
      <c r="A7" s="264"/>
      <c r="B7" s="71">
        <v>3</v>
      </c>
      <c r="C7" s="74">
        <v>100</v>
      </c>
      <c r="D7" s="74">
        <f t="shared" si="5"/>
        <v>160.934</v>
      </c>
      <c r="E7" s="73" t="s">
        <v>1</v>
      </c>
      <c r="F7" s="73" t="s">
        <v>223</v>
      </c>
      <c r="G7" s="72"/>
      <c r="H7" s="71">
        <v>1</v>
      </c>
      <c r="I7" s="70"/>
      <c r="L7" s="21">
        <f>M7/$K$3</f>
        <v>100.04101060061889</v>
      </c>
      <c r="M7" s="21">
        <v>161</v>
      </c>
      <c r="N7" s="1" t="s">
        <v>1</v>
      </c>
    </row>
    <row r="8" spans="1:20" x14ac:dyDescent="0.4">
      <c r="A8" s="269" t="s">
        <v>224</v>
      </c>
      <c r="B8" s="32">
        <v>4</v>
      </c>
      <c r="C8" s="33">
        <f>D8/$K$3</f>
        <v>100.04101060061889</v>
      </c>
      <c r="D8" s="33">
        <v>161</v>
      </c>
      <c r="E8" s="34" t="s">
        <v>1</v>
      </c>
      <c r="F8" s="34" t="s">
        <v>5</v>
      </c>
      <c r="G8" s="35" t="s">
        <v>238</v>
      </c>
      <c r="H8" s="32"/>
      <c r="I8" s="37"/>
      <c r="L8" s="21">
        <f t="shared" ref="L8:L12" si="6">M8/$K$3</f>
        <v>98.798265127319269</v>
      </c>
      <c r="M8" s="21">
        <v>159</v>
      </c>
      <c r="N8" s="1" t="s">
        <v>1</v>
      </c>
    </row>
    <row r="9" spans="1:20" x14ac:dyDescent="0.4">
      <c r="A9" s="270"/>
      <c r="B9" s="7">
        <v>5</v>
      </c>
      <c r="C9" s="8">
        <f t="shared" ref="C9:C13" si="7">D9/$K$3</f>
        <v>98.798265127319269</v>
      </c>
      <c r="D9" s="8">
        <v>159</v>
      </c>
      <c r="E9" s="4" t="s">
        <v>1</v>
      </c>
      <c r="F9" s="4" t="s">
        <v>5</v>
      </c>
      <c r="G9" s="9" t="s">
        <v>239</v>
      </c>
      <c r="H9" s="7"/>
      <c r="I9" s="5"/>
      <c r="L9" s="21">
        <f t="shared" si="6"/>
        <v>98.798265127319269</v>
      </c>
      <c r="M9" s="21">
        <v>159</v>
      </c>
      <c r="N9" s="1" t="s">
        <v>1</v>
      </c>
    </row>
    <row r="10" spans="1:20" x14ac:dyDescent="0.4">
      <c r="A10" s="270"/>
      <c r="B10" s="7">
        <v>6</v>
      </c>
      <c r="C10" s="8">
        <f t="shared" si="7"/>
        <v>98.798265127319269</v>
      </c>
      <c r="D10" s="8">
        <v>159</v>
      </c>
      <c r="E10" s="4" t="s">
        <v>1</v>
      </c>
      <c r="F10" s="4" t="s">
        <v>13</v>
      </c>
      <c r="G10" s="9" t="s">
        <v>173</v>
      </c>
      <c r="H10" s="7"/>
      <c r="I10" s="5"/>
      <c r="L10" s="21">
        <f t="shared" si="6"/>
        <v>85.128064921023523</v>
      </c>
      <c r="M10" s="21">
        <v>137</v>
      </c>
      <c r="N10" s="1" t="s">
        <v>19</v>
      </c>
    </row>
    <row r="11" spans="1:20" x14ac:dyDescent="0.4">
      <c r="A11" s="270"/>
      <c r="B11" s="7">
        <v>7</v>
      </c>
      <c r="C11" s="8">
        <f t="shared" si="7"/>
        <v>85.128064921023523</v>
      </c>
      <c r="D11" s="8">
        <v>137</v>
      </c>
      <c r="E11" s="4" t="s">
        <v>19</v>
      </c>
      <c r="F11" s="4" t="s">
        <v>56</v>
      </c>
      <c r="G11" s="9" t="s">
        <v>162</v>
      </c>
      <c r="H11" s="7"/>
      <c r="I11" s="5"/>
      <c r="L11" s="21">
        <f t="shared" si="6"/>
        <v>99.419637863969086</v>
      </c>
      <c r="M11" s="21">
        <v>160</v>
      </c>
      <c r="N11" s="1" t="s">
        <v>1</v>
      </c>
    </row>
    <row r="12" spans="1:20" x14ac:dyDescent="0.4">
      <c r="A12" s="270"/>
      <c r="B12" s="7">
        <v>8</v>
      </c>
      <c r="C12" s="25">
        <f t="shared" si="7"/>
        <v>99.419637863969086</v>
      </c>
      <c r="D12" s="25">
        <v>160</v>
      </c>
      <c r="E12" s="4" t="s">
        <v>1</v>
      </c>
      <c r="F12" s="4" t="s">
        <v>5</v>
      </c>
      <c r="G12" s="9" t="s">
        <v>163</v>
      </c>
      <c r="H12" s="7"/>
      <c r="I12" s="5"/>
      <c r="L12" s="21">
        <f t="shared" si="6"/>
        <v>98.798265127319269</v>
      </c>
      <c r="M12" s="21">
        <v>159</v>
      </c>
      <c r="N12" s="1" t="s">
        <v>1</v>
      </c>
    </row>
    <row r="13" spans="1:20" ht="16.5" thickBot="1" x14ac:dyDescent="0.45">
      <c r="A13" s="271"/>
      <c r="B13" s="40">
        <v>9</v>
      </c>
      <c r="C13" s="41">
        <f t="shared" si="7"/>
        <v>98.798265127319269</v>
      </c>
      <c r="D13" s="41">
        <v>159</v>
      </c>
      <c r="E13" s="42" t="s">
        <v>1</v>
      </c>
      <c r="F13" s="43" t="s">
        <v>16</v>
      </c>
      <c r="G13" s="44" t="s">
        <v>171</v>
      </c>
      <c r="H13" s="40">
        <v>2</v>
      </c>
      <c r="I13" s="46"/>
      <c r="L13" s="21">
        <v>87.6</v>
      </c>
      <c r="M13" s="21">
        <f t="shared" ref="M13:M14" si="8">L13*$K$3</f>
        <v>140.978184</v>
      </c>
      <c r="N13" s="1" t="s">
        <v>95</v>
      </c>
    </row>
    <row r="14" spans="1:20" x14ac:dyDescent="0.4">
      <c r="A14" s="262" t="s">
        <v>225</v>
      </c>
      <c r="B14" s="102">
        <v>10</v>
      </c>
      <c r="C14" s="103">
        <v>87.6</v>
      </c>
      <c r="D14" s="103">
        <f t="shared" ref="D14:D15" si="9">C14*$K$3</f>
        <v>140.978184</v>
      </c>
      <c r="E14" s="104" t="s">
        <v>95</v>
      </c>
      <c r="F14" s="104" t="s">
        <v>5</v>
      </c>
      <c r="G14" s="105" t="s">
        <v>156</v>
      </c>
      <c r="H14" s="102"/>
      <c r="I14" s="106"/>
      <c r="L14" s="21">
        <v>99.2</v>
      </c>
      <c r="M14" s="21">
        <f t="shared" si="8"/>
        <v>159.64652800000002</v>
      </c>
      <c r="N14" s="1" t="s">
        <v>1</v>
      </c>
    </row>
    <row r="15" spans="1:20" ht="16.5" thickBot="1" x14ac:dyDescent="0.45">
      <c r="A15" s="268"/>
      <c r="B15" s="71">
        <v>11</v>
      </c>
      <c r="C15" s="77">
        <v>99.2</v>
      </c>
      <c r="D15" s="77">
        <f t="shared" si="9"/>
        <v>159.64652800000002</v>
      </c>
      <c r="E15" s="73" t="s">
        <v>1</v>
      </c>
      <c r="F15" s="73" t="s">
        <v>187</v>
      </c>
      <c r="G15" s="72"/>
      <c r="H15" s="71">
        <v>3</v>
      </c>
      <c r="I15" s="70"/>
      <c r="L15" s="21">
        <v>97.5</v>
      </c>
      <c r="M15" s="21">
        <f t="shared" ref="M15:M45" si="10">L15*$K$3</f>
        <v>156.91065</v>
      </c>
      <c r="N15" s="1" t="s">
        <v>1</v>
      </c>
    </row>
    <row r="16" spans="1:20" ht="16.5" thickBot="1" x14ac:dyDescent="0.45">
      <c r="A16" s="256" t="s">
        <v>245</v>
      </c>
      <c r="B16" s="257"/>
      <c r="C16" s="257"/>
      <c r="D16" s="257"/>
      <c r="E16" s="257"/>
      <c r="F16" s="257"/>
      <c r="G16" s="257"/>
      <c r="H16" s="257"/>
      <c r="I16" s="258"/>
      <c r="L16" s="21">
        <v>97.8</v>
      </c>
      <c r="M16" s="21">
        <f t="shared" si="10"/>
        <v>157.393452</v>
      </c>
      <c r="N16" s="1" t="s">
        <v>1</v>
      </c>
    </row>
    <row r="17" spans="1:14" ht="16.5" thickBot="1" x14ac:dyDescent="0.45">
      <c r="A17" s="167" t="s">
        <v>27</v>
      </c>
      <c r="B17" s="168" t="s">
        <v>32</v>
      </c>
      <c r="C17" s="200" t="s">
        <v>38</v>
      </c>
      <c r="D17" s="200" t="s">
        <v>114</v>
      </c>
      <c r="E17" s="168" t="s">
        <v>29</v>
      </c>
      <c r="F17" s="168" t="s">
        <v>30</v>
      </c>
      <c r="G17" s="169" t="s">
        <v>40</v>
      </c>
      <c r="H17" s="201" t="s">
        <v>41</v>
      </c>
      <c r="I17" s="170" t="s">
        <v>42</v>
      </c>
      <c r="L17" s="21">
        <v>97.7</v>
      </c>
      <c r="M17" s="21">
        <f t="shared" si="10"/>
        <v>157.232518</v>
      </c>
      <c r="N17" s="1" t="s">
        <v>1</v>
      </c>
    </row>
    <row r="18" spans="1:14" x14ac:dyDescent="0.4">
      <c r="A18" s="262" t="s">
        <v>226</v>
      </c>
      <c r="B18" s="102">
        <v>12</v>
      </c>
      <c r="C18" s="103">
        <v>97.5</v>
      </c>
      <c r="D18" s="103">
        <f>C18*$K$3</f>
        <v>156.91065</v>
      </c>
      <c r="E18" s="104" t="s">
        <v>1</v>
      </c>
      <c r="F18" s="104" t="s">
        <v>5</v>
      </c>
      <c r="G18" s="105" t="s">
        <v>156</v>
      </c>
      <c r="H18" s="102"/>
      <c r="I18" s="106"/>
      <c r="L18" s="21">
        <v>97.8</v>
      </c>
      <c r="M18" s="21">
        <f t="shared" si="10"/>
        <v>157.393452</v>
      </c>
      <c r="N18" s="1" t="s">
        <v>1</v>
      </c>
    </row>
    <row r="19" spans="1:14" x14ac:dyDescent="0.4">
      <c r="A19" s="267"/>
      <c r="B19" s="64">
        <v>13</v>
      </c>
      <c r="C19" s="65">
        <v>97.8</v>
      </c>
      <c r="D19" s="65">
        <f>C19*$K$3</f>
        <v>157.393452</v>
      </c>
      <c r="E19" s="66" t="s">
        <v>1</v>
      </c>
      <c r="F19" s="66" t="s">
        <v>5</v>
      </c>
      <c r="G19" s="67" t="s">
        <v>168</v>
      </c>
      <c r="H19" s="64"/>
      <c r="I19" s="68"/>
      <c r="L19" s="21">
        <v>98.7</v>
      </c>
      <c r="M19" s="21">
        <f t="shared" si="10"/>
        <v>158.841858</v>
      </c>
      <c r="N19" s="1" t="s">
        <v>1</v>
      </c>
    </row>
    <row r="20" spans="1:14" x14ac:dyDescent="0.4">
      <c r="A20" s="267"/>
      <c r="B20" s="64">
        <v>14</v>
      </c>
      <c r="C20" s="65">
        <v>97.7</v>
      </c>
      <c r="D20" s="65">
        <f>C20*$K$3</f>
        <v>157.232518</v>
      </c>
      <c r="E20" s="66" t="s">
        <v>1</v>
      </c>
      <c r="F20" s="66" t="s">
        <v>5</v>
      </c>
      <c r="G20" s="67" t="s">
        <v>202</v>
      </c>
      <c r="H20" s="64"/>
      <c r="I20" s="68"/>
      <c r="L20" s="21">
        <v>83.5</v>
      </c>
      <c r="M20" s="21">
        <f t="shared" si="10"/>
        <v>134.37988999999999</v>
      </c>
      <c r="N20" s="1" t="s">
        <v>95</v>
      </c>
    </row>
    <row r="21" spans="1:14" ht="16.5" thickBot="1" x14ac:dyDescent="0.45">
      <c r="A21" s="268"/>
      <c r="B21" s="71">
        <v>15</v>
      </c>
      <c r="C21" s="77">
        <v>97.8</v>
      </c>
      <c r="D21" s="77">
        <f>C21*$K$3</f>
        <v>157.393452</v>
      </c>
      <c r="E21" s="73" t="s">
        <v>1</v>
      </c>
      <c r="F21" s="243" t="s">
        <v>48</v>
      </c>
      <c r="G21" s="72" t="s">
        <v>227</v>
      </c>
      <c r="H21" s="71"/>
      <c r="I21" s="70" t="s">
        <v>50</v>
      </c>
      <c r="L21" s="21">
        <v>84.8</v>
      </c>
      <c r="M21" s="21">
        <f t="shared" si="10"/>
        <v>136.47203199999998</v>
      </c>
      <c r="N21" s="1" t="s">
        <v>95</v>
      </c>
    </row>
    <row r="22" spans="1:14" x14ac:dyDescent="0.4">
      <c r="A22" s="269" t="s">
        <v>228</v>
      </c>
      <c r="B22" s="32">
        <v>16</v>
      </c>
      <c r="C22" s="54">
        <v>98.7</v>
      </c>
      <c r="D22" s="54">
        <f>C22*$K$3</f>
        <v>158.841858</v>
      </c>
      <c r="E22" s="34" t="s">
        <v>1</v>
      </c>
      <c r="F22" s="34" t="s">
        <v>13</v>
      </c>
      <c r="G22" s="35" t="s">
        <v>151</v>
      </c>
      <c r="H22" s="32"/>
      <c r="I22" s="37"/>
      <c r="L22" s="21">
        <v>83.9</v>
      </c>
      <c r="M22" s="21">
        <f t="shared" si="10"/>
        <v>135.02362600000001</v>
      </c>
      <c r="N22" s="1" t="s">
        <v>95</v>
      </c>
    </row>
    <row r="23" spans="1:14" x14ac:dyDescent="0.4">
      <c r="A23" s="270"/>
      <c r="B23" s="7" t="s">
        <v>31</v>
      </c>
      <c r="C23" s="272" t="s">
        <v>260</v>
      </c>
      <c r="D23" s="273"/>
      <c r="E23" s="274"/>
      <c r="F23" s="4" t="s">
        <v>5</v>
      </c>
      <c r="G23" s="9" t="s">
        <v>157</v>
      </c>
      <c r="H23" s="7"/>
      <c r="I23" s="5"/>
      <c r="L23" s="21">
        <v>98.1</v>
      </c>
      <c r="M23" s="21">
        <f t="shared" si="10"/>
        <v>157.87625399999999</v>
      </c>
      <c r="N23" s="1" t="s">
        <v>1</v>
      </c>
    </row>
    <row r="24" spans="1:14" x14ac:dyDescent="0.4">
      <c r="A24" s="270"/>
      <c r="B24" s="7">
        <v>17</v>
      </c>
      <c r="C24" s="8">
        <v>83.5</v>
      </c>
      <c r="D24" s="8">
        <f t="shared" ref="D24:D35" si="11">C24*$K$3</f>
        <v>134.37988999999999</v>
      </c>
      <c r="E24" s="4" t="s">
        <v>95</v>
      </c>
      <c r="F24" s="4" t="s">
        <v>56</v>
      </c>
      <c r="G24" s="9" t="s">
        <v>158</v>
      </c>
      <c r="H24" s="7"/>
      <c r="I24" s="5"/>
      <c r="L24" s="21">
        <v>98.6</v>
      </c>
      <c r="M24" s="21">
        <f t="shared" si="10"/>
        <v>158.68092399999998</v>
      </c>
      <c r="N24" s="1" t="s">
        <v>1</v>
      </c>
    </row>
    <row r="25" spans="1:14" ht="16.5" thickBot="1" x14ac:dyDescent="0.45">
      <c r="A25" s="271"/>
      <c r="B25" s="40">
        <v>18</v>
      </c>
      <c r="C25" s="41">
        <v>84.8</v>
      </c>
      <c r="D25" s="41">
        <f t="shared" si="11"/>
        <v>136.47203199999998</v>
      </c>
      <c r="E25" s="42" t="s">
        <v>95</v>
      </c>
      <c r="F25" s="42" t="s">
        <v>229</v>
      </c>
      <c r="G25" s="44"/>
      <c r="H25" s="40">
        <v>1</v>
      </c>
      <c r="I25" s="46" t="s">
        <v>71</v>
      </c>
      <c r="L25" s="21">
        <v>97.3</v>
      </c>
      <c r="M25" s="21">
        <f t="shared" si="10"/>
        <v>156.58878199999998</v>
      </c>
      <c r="N25" s="1" t="s">
        <v>1</v>
      </c>
    </row>
    <row r="26" spans="1:14" x14ac:dyDescent="0.4">
      <c r="A26" s="262" t="s">
        <v>230</v>
      </c>
      <c r="B26" s="102">
        <v>19</v>
      </c>
      <c r="C26" s="103">
        <v>83.9</v>
      </c>
      <c r="D26" s="103">
        <f t="shared" si="11"/>
        <v>135.02362600000001</v>
      </c>
      <c r="E26" s="104" t="s">
        <v>95</v>
      </c>
      <c r="F26" s="104" t="s">
        <v>5</v>
      </c>
      <c r="G26" s="105" t="s">
        <v>156</v>
      </c>
      <c r="H26" s="102"/>
      <c r="I26" s="106"/>
      <c r="L26" s="21">
        <v>85.2</v>
      </c>
      <c r="M26" s="21">
        <f t="shared" si="10"/>
        <v>137.115768</v>
      </c>
      <c r="N26" s="1" t="s">
        <v>95</v>
      </c>
    </row>
    <row r="27" spans="1:14" x14ac:dyDescent="0.4">
      <c r="A27" s="267"/>
      <c r="B27" s="64">
        <v>20</v>
      </c>
      <c r="C27" s="65">
        <v>98.1</v>
      </c>
      <c r="D27" s="65">
        <f t="shared" si="11"/>
        <v>157.87625399999999</v>
      </c>
      <c r="E27" s="66" t="s">
        <v>1</v>
      </c>
      <c r="F27" s="66" t="s">
        <v>5</v>
      </c>
      <c r="G27" s="67" t="s">
        <v>168</v>
      </c>
      <c r="H27" s="64"/>
      <c r="I27" s="68"/>
      <c r="L27" s="21">
        <v>84.4</v>
      </c>
      <c r="M27" s="21">
        <f t="shared" si="10"/>
        <v>135.82829599999999</v>
      </c>
      <c r="N27" s="1" t="s">
        <v>95</v>
      </c>
    </row>
    <row r="28" spans="1:14" x14ac:dyDescent="0.4">
      <c r="A28" s="267"/>
      <c r="B28" s="64">
        <v>21</v>
      </c>
      <c r="C28" s="65">
        <v>98.6</v>
      </c>
      <c r="D28" s="65">
        <f t="shared" si="11"/>
        <v>158.68092399999998</v>
      </c>
      <c r="E28" s="66" t="s">
        <v>1</v>
      </c>
      <c r="F28" s="66" t="s">
        <v>13</v>
      </c>
      <c r="G28" s="67" t="s">
        <v>173</v>
      </c>
      <c r="H28" s="64"/>
      <c r="I28" s="68"/>
      <c r="L28" s="21">
        <v>97.1</v>
      </c>
      <c r="M28" s="21">
        <f t="shared" si="10"/>
        <v>156.26691399999999</v>
      </c>
      <c r="N28" s="1" t="s">
        <v>1</v>
      </c>
    </row>
    <row r="29" spans="1:14" x14ac:dyDescent="0.4">
      <c r="A29" s="267"/>
      <c r="B29" s="64">
        <v>22</v>
      </c>
      <c r="C29" s="65">
        <v>97.3</v>
      </c>
      <c r="D29" s="65">
        <f t="shared" si="11"/>
        <v>156.58878199999998</v>
      </c>
      <c r="E29" s="66" t="s">
        <v>1</v>
      </c>
      <c r="F29" s="66" t="s">
        <v>5</v>
      </c>
      <c r="G29" s="67" t="s">
        <v>201</v>
      </c>
      <c r="H29" s="64"/>
      <c r="I29" s="68"/>
      <c r="L29" s="21">
        <v>97.3</v>
      </c>
      <c r="M29" s="21">
        <f t="shared" si="10"/>
        <v>156.58878199999998</v>
      </c>
      <c r="N29" s="1" t="s">
        <v>1</v>
      </c>
    </row>
    <row r="30" spans="1:14" ht="16.5" thickBot="1" x14ac:dyDescent="0.45">
      <c r="A30" s="268"/>
      <c r="B30" s="71">
        <v>23</v>
      </c>
      <c r="C30" s="77">
        <v>85.2</v>
      </c>
      <c r="D30" s="77">
        <f t="shared" si="11"/>
        <v>137.115768</v>
      </c>
      <c r="E30" s="73" t="s">
        <v>95</v>
      </c>
      <c r="F30" s="243" t="s">
        <v>48</v>
      </c>
      <c r="G30" s="72" t="s">
        <v>203</v>
      </c>
      <c r="H30" s="71"/>
      <c r="I30" s="70" t="s">
        <v>241</v>
      </c>
      <c r="L30" s="21">
        <v>98</v>
      </c>
      <c r="M30" s="21">
        <f t="shared" si="10"/>
        <v>157.71531999999999</v>
      </c>
      <c r="N30" s="1" t="s">
        <v>1</v>
      </c>
    </row>
    <row r="31" spans="1:14" x14ac:dyDescent="0.4">
      <c r="A31" s="269" t="s">
        <v>231</v>
      </c>
      <c r="B31" s="32">
        <v>24</v>
      </c>
      <c r="C31" s="54">
        <v>84.4</v>
      </c>
      <c r="D31" s="54">
        <f t="shared" si="11"/>
        <v>135.82829599999999</v>
      </c>
      <c r="E31" s="34" t="s">
        <v>95</v>
      </c>
      <c r="F31" s="34" t="s">
        <v>5</v>
      </c>
      <c r="G31" s="35" t="s">
        <v>156</v>
      </c>
      <c r="H31" s="32"/>
      <c r="I31" s="37"/>
      <c r="L31" s="21">
        <v>98</v>
      </c>
      <c r="M31" s="21">
        <f t="shared" si="10"/>
        <v>157.71531999999999</v>
      </c>
      <c r="N31" s="1" t="s">
        <v>1</v>
      </c>
    </row>
    <row r="32" spans="1:14" x14ac:dyDescent="0.4">
      <c r="A32" s="270"/>
      <c r="B32" s="7">
        <v>25</v>
      </c>
      <c r="C32" s="8">
        <v>97.1</v>
      </c>
      <c r="D32" s="8">
        <f t="shared" si="11"/>
        <v>156.26691399999999</v>
      </c>
      <c r="E32" s="4" t="s">
        <v>1</v>
      </c>
      <c r="F32" s="4" t="s">
        <v>5</v>
      </c>
      <c r="G32" s="9" t="s">
        <v>168</v>
      </c>
      <c r="H32" s="7"/>
      <c r="I32" s="5"/>
      <c r="L32" s="21">
        <v>97.1</v>
      </c>
      <c r="M32" s="21">
        <f t="shared" si="10"/>
        <v>156.26691399999999</v>
      </c>
      <c r="N32" s="1" t="s">
        <v>1</v>
      </c>
    </row>
    <row r="33" spans="1:14" x14ac:dyDescent="0.4">
      <c r="A33" s="270"/>
      <c r="B33" s="7">
        <v>26</v>
      </c>
      <c r="C33" s="8">
        <v>97.3</v>
      </c>
      <c r="D33" s="8">
        <f t="shared" si="11"/>
        <v>156.58878199999998</v>
      </c>
      <c r="E33" s="4" t="s">
        <v>1</v>
      </c>
      <c r="F33" s="4" t="s">
        <v>13</v>
      </c>
      <c r="G33" s="9" t="s">
        <v>173</v>
      </c>
      <c r="H33" s="7"/>
      <c r="I33" s="5"/>
      <c r="L33" s="21">
        <v>95.7</v>
      </c>
      <c r="M33" s="21">
        <f t="shared" si="10"/>
        <v>154.01383799999999</v>
      </c>
      <c r="N33" s="1" t="s">
        <v>1</v>
      </c>
    </row>
    <row r="34" spans="1:14" x14ac:dyDescent="0.4">
      <c r="A34" s="270"/>
      <c r="B34" s="7">
        <v>27</v>
      </c>
      <c r="C34" s="8">
        <v>98</v>
      </c>
      <c r="D34" s="8">
        <f t="shared" si="11"/>
        <v>157.71531999999999</v>
      </c>
      <c r="E34" s="4" t="s">
        <v>1</v>
      </c>
      <c r="F34" s="4" t="s">
        <v>13</v>
      </c>
      <c r="G34" s="9" t="s">
        <v>162</v>
      </c>
      <c r="H34" s="7"/>
      <c r="I34" s="5"/>
      <c r="L34" s="21">
        <v>97.1</v>
      </c>
      <c r="M34" s="21">
        <f t="shared" si="10"/>
        <v>156.26691399999999</v>
      </c>
      <c r="N34" s="1" t="s">
        <v>1</v>
      </c>
    </row>
    <row r="35" spans="1:14" ht="16.5" thickBot="1" x14ac:dyDescent="0.45">
      <c r="A35" s="271"/>
      <c r="B35" s="40">
        <v>28</v>
      </c>
      <c r="C35" s="41">
        <v>98</v>
      </c>
      <c r="D35" s="41">
        <f t="shared" si="11"/>
        <v>157.71531999999999</v>
      </c>
      <c r="E35" s="42" t="s">
        <v>1</v>
      </c>
      <c r="F35" s="42" t="s">
        <v>232</v>
      </c>
      <c r="G35" s="44"/>
      <c r="H35" s="40">
        <v>3</v>
      </c>
      <c r="I35" s="46"/>
      <c r="L35" s="21">
        <v>84.7</v>
      </c>
      <c r="M35" s="21">
        <f t="shared" si="10"/>
        <v>136.31109800000002</v>
      </c>
      <c r="N35" s="1" t="s">
        <v>95</v>
      </c>
    </row>
    <row r="36" spans="1:14" ht="16.5" thickBot="1" x14ac:dyDescent="0.45">
      <c r="A36" s="256" t="s">
        <v>246</v>
      </c>
      <c r="B36" s="257"/>
      <c r="C36" s="257"/>
      <c r="D36" s="257"/>
      <c r="E36" s="257"/>
      <c r="F36" s="257"/>
      <c r="G36" s="257"/>
      <c r="H36" s="257"/>
      <c r="I36" s="258"/>
      <c r="L36" s="21">
        <v>97.3</v>
      </c>
      <c r="M36" s="21">
        <f t="shared" si="10"/>
        <v>156.58878199999998</v>
      </c>
      <c r="N36" s="1" t="s">
        <v>1</v>
      </c>
    </row>
    <row r="37" spans="1:14" ht="16.5" thickBot="1" x14ac:dyDescent="0.45">
      <c r="A37" s="167" t="s">
        <v>27</v>
      </c>
      <c r="B37" s="168" t="s">
        <v>32</v>
      </c>
      <c r="C37" s="200" t="s">
        <v>38</v>
      </c>
      <c r="D37" s="200" t="s">
        <v>114</v>
      </c>
      <c r="E37" s="168" t="s">
        <v>29</v>
      </c>
      <c r="F37" s="168" t="s">
        <v>30</v>
      </c>
      <c r="G37" s="169" t="s">
        <v>40</v>
      </c>
      <c r="H37" s="201" t="s">
        <v>41</v>
      </c>
      <c r="I37" s="170" t="s">
        <v>42</v>
      </c>
      <c r="L37" s="21">
        <v>96.9</v>
      </c>
      <c r="M37" s="21">
        <f t="shared" si="10"/>
        <v>155.94504600000002</v>
      </c>
      <c r="N37" s="1" t="s">
        <v>1</v>
      </c>
    </row>
    <row r="38" spans="1:14" x14ac:dyDescent="0.4">
      <c r="A38" s="262" t="s">
        <v>233</v>
      </c>
      <c r="B38" s="102">
        <v>29</v>
      </c>
      <c r="C38" s="103">
        <v>97.1</v>
      </c>
      <c r="D38" s="103">
        <f>C38*$K$3</f>
        <v>156.26691399999999</v>
      </c>
      <c r="E38" s="104" t="s">
        <v>1</v>
      </c>
      <c r="F38" s="104" t="s">
        <v>5</v>
      </c>
      <c r="G38" s="105" t="s">
        <v>156</v>
      </c>
      <c r="H38" s="102"/>
      <c r="I38" s="106"/>
      <c r="L38" s="21">
        <v>96.5</v>
      </c>
      <c r="M38" s="21">
        <f t="shared" si="10"/>
        <v>155.30131</v>
      </c>
      <c r="N38" s="1" t="s">
        <v>1</v>
      </c>
    </row>
    <row r="39" spans="1:14" ht="16.5" thickBot="1" x14ac:dyDescent="0.45">
      <c r="A39" s="268"/>
      <c r="B39" s="71">
        <v>30</v>
      </c>
      <c r="C39" s="77">
        <v>95.7</v>
      </c>
      <c r="D39" s="77">
        <f>C39*$K$3</f>
        <v>154.01383799999999</v>
      </c>
      <c r="E39" s="73" t="s">
        <v>1</v>
      </c>
      <c r="F39" s="73" t="s">
        <v>145</v>
      </c>
      <c r="G39" s="72"/>
      <c r="H39" s="71">
        <v>1</v>
      </c>
      <c r="I39" s="70"/>
      <c r="L39" s="21">
        <v>84.3</v>
      </c>
      <c r="M39" s="21">
        <f t="shared" si="10"/>
        <v>135.667362</v>
      </c>
      <c r="N39" s="1" t="s">
        <v>95</v>
      </c>
    </row>
    <row r="40" spans="1:14" x14ac:dyDescent="0.4">
      <c r="A40" s="269" t="s">
        <v>234</v>
      </c>
      <c r="B40" s="32">
        <v>31</v>
      </c>
      <c r="C40" s="54">
        <v>97.1</v>
      </c>
      <c r="D40" s="54">
        <f>C40*$K$3</f>
        <v>156.26691399999999</v>
      </c>
      <c r="E40" s="34" t="s">
        <v>1</v>
      </c>
      <c r="F40" s="235" t="s">
        <v>235</v>
      </c>
      <c r="G40" s="35"/>
      <c r="H40" s="32"/>
      <c r="I40" s="37" t="s">
        <v>71</v>
      </c>
      <c r="L40" s="21">
        <v>85.2</v>
      </c>
      <c r="M40" s="21">
        <f t="shared" si="10"/>
        <v>137.115768</v>
      </c>
      <c r="N40" s="1" t="s">
        <v>95</v>
      </c>
    </row>
    <row r="41" spans="1:14" ht="16.5" thickBot="1" x14ac:dyDescent="0.45">
      <c r="A41" s="271"/>
      <c r="B41" s="40" t="s">
        <v>31</v>
      </c>
      <c r="C41" s="41"/>
      <c r="D41" s="41"/>
      <c r="E41" s="42"/>
      <c r="F41" s="42" t="s">
        <v>236</v>
      </c>
      <c r="G41" s="44"/>
      <c r="H41" s="40"/>
      <c r="I41" s="46" t="s">
        <v>135</v>
      </c>
      <c r="L41" s="21">
        <v>83.5</v>
      </c>
      <c r="M41" s="21">
        <f t="shared" si="10"/>
        <v>134.37988999999999</v>
      </c>
      <c r="N41" s="1" t="s">
        <v>36</v>
      </c>
    </row>
    <row r="42" spans="1:14" x14ac:dyDescent="0.4">
      <c r="A42" s="262" t="s">
        <v>237</v>
      </c>
      <c r="B42" s="102">
        <v>32</v>
      </c>
      <c r="C42" s="103">
        <v>84.7</v>
      </c>
      <c r="D42" s="103">
        <f t="shared" ref="D42:D52" si="12">C42*$K$3</f>
        <v>136.31109800000002</v>
      </c>
      <c r="E42" s="104" t="s">
        <v>95</v>
      </c>
      <c r="F42" s="104" t="s">
        <v>5</v>
      </c>
      <c r="G42" s="105" t="s">
        <v>156</v>
      </c>
      <c r="H42" s="102"/>
      <c r="I42" s="106"/>
      <c r="L42" s="21">
        <v>97.1</v>
      </c>
      <c r="M42" s="21">
        <f t="shared" si="10"/>
        <v>156.26691399999999</v>
      </c>
      <c r="N42" s="1" t="s">
        <v>1</v>
      </c>
    </row>
    <row r="43" spans="1:14" x14ac:dyDescent="0.4">
      <c r="A43" s="267"/>
      <c r="B43" s="64">
        <v>33</v>
      </c>
      <c r="C43" s="65">
        <v>97.3</v>
      </c>
      <c r="D43" s="65">
        <f t="shared" si="12"/>
        <v>156.58878199999998</v>
      </c>
      <c r="E43" s="66" t="s">
        <v>1</v>
      </c>
      <c r="F43" s="66" t="s">
        <v>5</v>
      </c>
      <c r="G43" s="67" t="s">
        <v>168</v>
      </c>
      <c r="H43" s="64"/>
      <c r="I43" s="68"/>
      <c r="L43" s="21">
        <v>83.5</v>
      </c>
      <c r="M43" s="21">
        <f t="shared" si="10"/>
        <v>134.37988999999999</v>
      </c>
      <c r="N43" s="1" t="s">
        <v>95</v>
      </c>
    </row>
    <row r="44" spans="1:14" x14ac:dyDescent="0.4">
      <c r="A44" s="267"/>
      <c r="B44" s="64">
        <v>34</v>
      </c>
      <c r="C44" s="65">
        <v>96.9</v>
      </c>
      <c r="D44" s="65">
        <f t="shared" si="12"/>
        <v>155.94504600000002</v>
      </c>
      <c r="E44" s="66" t="s">
        <v>1</v>
      </c>
      <c r="F44" s="66" t="s">
        <v>5</v>
      </c>
      <c r="G44" s="67" t="s">
        <v>202</v>
      </c>
      <c r="H44" s="64"/>
      <c r="I44" s="68"/>
      <c r="L44" s="21">
        <v>82.6</v>
      </c>
      <c r="M44" s="21">
        <f t="shared" si="10"/>
        <v>132.93148399999998</v>
      </c>
      <c r="N44" s="1" t="s">
        <v>95</v>
      </c>
    </row>
    <row r="45" spans="1:14" x14ac:dyDescent="0.4">
      <c r="A45" s="267"/>
      <c r="B45" s="64">
        <v>35</v>
      </c>
      <c r="C45" s="65">
        <v>96.5</v>
      </c>
      <c r="D45" s="65">
        <f t="shared" si="12"/>
        <v>155.30131</v>
      </c>
      <c r="E45" s="66" t="s">
        <v>1</v>
      </c>
      <c r="F45" s="66" t="s">
        <v>56</v>
      </c>
      <c r="G45" s="67" t="s">
        <v>201</v>
      </c>
      <c r="H45" s="64"/>
      <c r="I45" s="68"/>
      <c r="L45" s="21">
        <v>98.2</v>
      </c>
      <c r="M45" s="21">
        <f t="shared" si="10"/>
        <v>158.03718800000001</v>
      </c>
      <c r="N45" s="1" t="s">
        <v>1</v>
      </c>
    </row>
    <row r="46" spans="1:14" x14ac:dyDescent="0.4">
      <c r="A46" s="267"/>
      <c r="B46" s="64">
        <v>36</v>
      </c>
      <c r="C46" s="65">
        <v>84.3</v>
      </c>
      <c r="D46" s="65">
        <f t="shared" si="12"/>
        <v>135.667362</v>
      </c>
      <c r="E46" s="66" t="s">
        <v>95</v>
      </c>
      <c r="F46" s="69" t="s">
        <v>240</v>
      </c>
      <c r="G46" s="67" t="s">
        <v>163</v>
      </c>
      <c r="H46" s="64"/>
      <c r="I46" s="68"/>
      <c r="L46" s="21">
        <f t="shared" ref="L46:L50" si="13">M46/$K$3</f>
        <v>84.506692184373719</v>
      </c>
      <c r="M46" s="21">
        <v>136</v>
      </c>
      <c r="N46" s="1" t="s">
        <v>95</v>
      </c>
    </row>
    <row r="47" spans="1:14" ht="16.5" thickBot="1" x14ac:dyDescent="0.45">
      <c r="A47" s="268"/>
      <c r="B47" s="71">
        <v>37</v>
      </c>
      <c r="C47" s="77">
        <v>85.2</v>
      </c>
      <c r="D47" s="77">
        <f t="shared" si="12"/>
        <v>137.115768</v>
      </c>
      <c r="E47" s="73" t="s">
        <v>95</v>
      </c>
      <c r="F47" s="243" t="s">
        <v>48</v>
      </c>
      <c r="G47" s="72" t="s">
        <v>164</v>
      </c>
      <c r="H47" s="71"/>
      <c r="I47" s="70" t="s">
        <v>241</v>
      </c>
      <c r="L47" s="21">
        <f t="shared" si="13"/>
        <v>98.176892390669465</v>
      </c>
      <c r="M47" s="21">
        <v>158</v>
      </c>
      <c r="N47" s="1" t="s">
        <v>1</v>
      </c>
    </row>
    <row r="48" spans="1:14" x14ac:dyDescent="0.4">
      <c r="A48" s="269" t="s">
        <v>224</v>
      </c>
      <c r="B48" s="32">
        <v>38</v>
      </c>
      <c r="C48" s="54">
        <v>83.5</v>
      </c>
      <c r="D48" s="54">
        <f t="shared" si="12"/>
        <v>134.37988999999999</v>
      </c>
      <c r="E48" s="34" t="s">
        <v>36</v>
      </c>
      <c r="F48" s="34" t="s">
        <v>5</v>
      </c>
      <c r="G48" s="35" t="s">
        <v>156</v>
      </c>
      <c r="H48" s="32"/>
      <c r="I48" s="37"/>
      <c r="L48" s="21">
        <f t="shared" si="13"/>
        <v>83.885319447723916</v>
      </c>
      <c r="M48" s="21">
        <v>135</v>
      </c>
      <c r="N48" s="1" t="s">
        <v>95</v>
      </c>
    </row>
    <row r="49" spans="1:14" x14ac:dyDescent="0.4">
      <c r="A49" s="270"/>
      <c r="B49" s="7">
        <v>39</v>
      </c>
      <c r="C49" s="8">
        <v>97.1</v>
      </c>
      <c r="D49" s="8">
        <f t="shared" si="12"/>
        <v>156.26691399999999</v>
      </c>
      <c r="E49" s="4" t="s">
        <v>1</v>
      </c>
      <c r="F49" s="4" t="s">
        <v>13</v>
      </c>
      <c r="G49" s="9" t="s">
        <v>157</v>
      </c>
      <c r="H49" s="7"/>
      <c r="I49" s="5"/>
      <c r="L49" s="21">
        <f t="shared" si="13"/>
        <v>97.555519654019662</v>
      </c>
      <c r="M49" s="21">
        <v>157</v>
      </c>
      <c r="N49" s="1" t="s">
        <v>1</v>
      </c>
    </row>
    <row r="50" spans="1:14" x14ac:dyDescent="0.4">
      <c r="A50" s="270"/>
      <c r="B50" s="7">
        <v>40</v>
      </c>
      <c r="C50" s="8">
        <v>83.5</v>
      </c>
      <c r="D50" s="8">
        <f t="shared" si="12"/>
        <v>134.37988999999999</v>
      </c>
      <c r="E50" s="4" t="s">
        <v>95</v>
      </c>
      <c r="F50" s="4" t="s">
        <v>5</v>
      </c>
      <c r="G50" s="9" t="s">
        <v>173</v>
      </c>
      <c r="H50" s="7"/>
      <c r="I50" s="5"/>
      <c r="L50" s="21">
        <f t="shared" si="13"/>
        <v>97.555519654019662</v>
      </c>
      <c r="M50" s="21">
        <v>157</v>
      </c>
      <c r="N50" s="1" t="s">
        <v>1</v>
      </c>
    </row>
    <row r="51" spans="1:14" x14ac:dyDescent="0.4">
      <c r="A51" s="270"/>
      <c r="B51" s="7">
        <v>41</v>
      </c>
      <c r="C51" s="8">
        <v>82.6</v>
      </c>
      <c r="D51" s="8">
        <f t="shared" si="12"/>
        <v>132.93148399999998</v>
      </c>
      <c r="E51" s="4" t="s">
        <v>95</v>
      </c>
      <c r="F51" s="4" t="s">
        <v>5</v>
      </c>
      <c r="G51" s="9" t="s">
        <v>201</v>
      </c>
      <c r="H51" s="7"/>
      <c r="I51" s="5"/>
      <c r="L51" s="21">
        <v>97.1</v>
      </c>
      <c r="M51" s="21">
        <f t="shared" ref="M51:M59" si="14">L51*$K$3</f>
        <v>156.26691399999999</v>
      </c>
      <c r="N51" s="1" t="s">
        <v>1</v>
      </c>
    </row>
    <row r="52" spans="1:14" ht="16.5" thickBot="1" x14ac:dyDescent="0.45">
      <c r="A52" s="271"/>
      <c r="B52" s="40">
        <v>42</v>
      </c>
      <c r="C52" s="41">
        <v>98.2</v>
      </c>
      <c r="D52" s="41">
        <f t="shared" si="12"/>
        <v>158.03718800000001</v>
      </c>
      <c r="E52" s="42" t="s">
        <v>1</v>
      </c>
      <c r="F52" s="244" t="s">
        <v>48</v>
      </c>
      <c r="G52" s="44" t="s">
        <v>203</v>
      </c>
      <c r="H52" s="40"/>
      <c r="I52" s="46" t="s">
        <v>243</v>
      </c>
      <c r="L52" s="21">
        <v>95.6</v>
      </c>
      <c r="M52" s="21">
        <f t="shared" si="14"/>
        <v>153.852904</v>
      </c>
      <c r="N52" s="1" t="s">
        <v>1</v>
      </c>
    </row>
    <row r="53" spans="1:14" x14ac:dyDescent="0.4">
      <c r="A53" s="262" t="s">
        <v>225</v>
      </c>
      <c r="B53" s="102">
        <v>43</v>
      </c>
      <c r="C53" s="103">
        <f t="shared" ref="C53:C57" si="15">D53/$K$3</f>
        <v>84.506692184373719</v>
      </c>
      <c r="D53" s="103">
        <v>136</v>
      </c>
      <c r="E53" s="104" t="s">
        <v>95</v>
      </c>
      <c r="F53" s="104" t="s">
        <v>5</v>
      </c>
      <c r="G53" s="105" t="s">
        <v>156</v>
      </c>
      <c r="H53" s="102"/>
      <c r="I53" s="106"/>
      <c r="L53" s="21">
        <v>96.9</v>
      </c>
      <c r="M53" s="21">
        <f t="shared" si="14"/>
        <v>155.94504600000002</v>
      </c>
      <c r="N53" s="1" t="s">
        <v>1</v>
      </c>
    </row>
    <row r="54" spans="1:14" x14ac:dyDescent="0.4">
      <c r="A54" s="267"/>
      <c r="B54" s="64">
        <v>44</v>
      </c>
      <c r="C54" s="65">
        <f t="shared" si="15"/>
        <v>98.176892390669465</v>
      </c>
      <c r="D54" s="65">
        <v>158</v>
      </c>
      <c r="E54" s="66" t="s">
        <v>1</v>
      </c>
      <c r="F54" s="66" t="s">
        <v>13</v>
      </c>
      <c r="G54" s="67" t="s">
        <v>157</v>
      </c>
      <c r="H54" s="64"/>
      <c r="I54" s="68"/>
      <c r="L54" s="21">
        <v>84.2</v>
      </c>
      <c r="M54" s="21">
        <f t="shared" si="14"/>
        <v>135.506428</v>
      </c>
      <c r="N54" s="1" t="s">
        <v>95</v>
      </c>
    </row>
    <row r="55" spans="1:14" x14ac:dyDescent="0.4">
      <c r="A55" s="267"/>
      <c r="B55" s="64">
        <v>45</v>
      </c>
      <c r="C55" s="65">
        <f t="shared" si="15"/>
        <v>83.885319447723916</v>
      </c>
      <c r="D55" s="65">
        <v>135</v>
      </c>
      <c r="E55" s="66" t="s">
        <v>95</v>
      </c>
      <c r="F55" s="66" t="s">
        <v>5</v>
      </c>
      <c r="G55" s="67" t="s">
        <v>173</v>
      </c>
      <c r="H55" s="64"/>
      <c r="I55" s="68"/>
      <c r="L55" s="21">
        <v>97.5</v>
      </c>
      <c r="M55" s="21">
        <f t="shared" si="14"/>
        <v>156.91065</v>
      </c>
      <c r="N55" s="1" t="s">
        <v>1</v>
      </c>
    </row>
    <row r="56" spans="1:14" x14ac:dyDescent="0.4">
      <c r="A56" s="267"/>
      <c r="B56" s="64">
        <v>46</v>
      </c>
      <c r="C56" s="65">
        <f t="shared" si="15"/>
        <v>97.555519654019662</v>
      </c>
      <c r="D56" s="65">
        <v>157</v>
      </c>
      <c r="E56" s="66" t="s">
        <v>1</v>
      </c>
      <c r="F56" s="66" t="s">
        <v>5</v>
      </c>
      <c r="G56" s="67" t="s">
        <v>201</v>
      </c>
      <c r="H56" s="64"/>
      <c r="I56" s="68"/>
      <c r="L56" s="21">
        <v>98.8</v>
      </c>
      <c r="M56" s="21">
        <f t="shared" si="14"/>
        <v>159.002792</v>
      </c>
      <c r="N56" s="1" t="s">
        <v>1</v>
      </c>
    </row>
    <row r="57" spans="1:14" ht="16.5" thickBot="1" x14ac:dyDescent="0.45">
      <c r="A57" s="268"/>
      <c r="B57" s="71">
        <v>47</v>
      </c>
      <c r="C57" s="77">
        <f t="shared" si="15"/>
        <v>97.555519654019662</v>
      </c>
      <c r="D57" s="77">
        <v>157</v>
      </c>
      <c r="E57" s="73" t="s">
        <v>1</v>
      </c>
      <c r="F57" s="243" t="s">
        <v>268</v>
      </c>
      <c r="G57" s="72" t="s">
        <v>203</v>
      </c>
      <c r="H57" s="71"/>
      <c r="I57" s="70" t="s">
        <v>243</v>
      </c>
      <c r="L57" s="21">
        <v>85.5</v>
      </c>
      <c r="M57" s="21">
        <f t="shared" si="14"/>
        <v>137.59857</v>
      </c>
      <c r="N57" s="1" t="s">
        <v>36</v>
      </c>
    </row>
    <row r="58" spans="1:14" x14ac:dyDescent="0.4">
      <c r="A58" s="269" t="s">
        <v>226</v>
      </c>
      <c r="B58" s="32">
        <v>48</v>
      </c>
      <c r="C58" s="54">
        <v>97.1</v>
      </c>
      <c r="D58" s="54">
        <f t="shared" ref="D58:D66" si="16">C58*$K$3</f>
        <v>156.26691399999999</v>
      </c>
      <c r="E58" s="34" t="s">
        <v>1</v>
      </c>
      <c r="F58" s="34" t="s">
        <v>5</v>
      </c>
      <c r="G58" s="35" t="s">
        <v>156</v>
      </c>
      <c r="H58" s="32"/>
      <c r="I58" s="37"/>
      <c r="L58" s="21">
        <v>85.1</v>
      </c>
      <c r="M58" s="21">
        <f t="shared" si="14"/>
        <v>136.95483399999998</v>
      </c>
      <c r="N58" s="1" t="s">
        <v>95</v>
      </c>
    </row>
    <row r="59" spans="1:14" x14ac:dyDescent="0.4">
      <c r="A59" s="270"/>
      <c r="B59" s="7">
        <v>49</v>
      </c>
      <c r="C59" s="8">
        <v>95.6</v>
      </c>
      <c r="D59" s="8">
        <f t="shared" si="16"/>
        <v>153.852904</v>
      </c>
      <c r="E59" s="4" t="s">
        <v>1</v>
      </c>
      <c r="F59" s="4" t="s">
        <v>56</v>
      </c>
      <c r="G59" s="9" t="s">
        <v>157</v>
      </c>
      <c r="H59" s="7"/>
      <c r="I59" s="5"/>
      <c r="L59" s="21">
        <v>85.5</v>
      </c>
      <c r="M59" s="21">
        <f t="shared" si="14"/>
        <v>137.59857</v>
      </c>
      <c r="N59" s="1" t="s">
        <v>36</v>
      </c>
    </row>
    <row r="60" spans="1:14" x14ac:dyDescent="0.4">
      <c r="A60" s="270"/>
      <c r="B60" s="7">
        <v>50</v>
      </c>
      <c r="C60" s="8">
        <v>96.9</v>
      </c>
      <c r="D60" s="8">
        <f t="shared" si="16"/>
        <v>155.94504600000002</v>
      </c>
      <c r="E60" s="4" t="s">
        <v>1</v>
      </c>
      <c r="F60" s="4" t="s">
        <v>13</v>
      </c>
      <c r="G60" s="9" t="s">
        <v>158</v>
      </c>
      <c r="H60" s="7"/>
      <c r="I60" s="5"/>
    </row>
    <row r="61" spans="1:14" x14ac:dyDescent="0.4">
      <c r="A61" s="270"/>
      <c r="B61" s="7">
        <v>51</v>
      </c>
      <c r="C61" s="8">
        <v>84.2</v>
      </c>
      <c r="D61" s="8">
        <f t="shared" si="16"/>
        <v>135.506428</v>
      </c>
      <c r="E61" s="4" t="s">
        <v>95</v>
      </c>
      <c r="F61" s="4" t="s">
        <v>5</v>
      </c>
      <c r="G61" s="9" t="s">
        <v>162</v>
      </c>
      <c r="H61" s="7"/>
      <c r="I61" s="5"/>
    </row>
    <row r="62" spans="1:14" ht="16.5" thickBot="1" x14ac:dyDescent="0.45">
      <c r="A62" s="271"/>
      <c r="B62" s="40">
        <v>52</v>
      </c>
      <c r="C62" s="41">
        <v>97.5</v>
      </c>
      <c r="D62" s="41">
        <f t="shared" si="16"/>
        <v>156.91065</v>
      </c>
      <c r="E62" s="42" t="s">
        <v>1</v>
      </c>
      <c r="F62" s="42" t="s">
        <v>81</v>
      </c>
      <c r="G62" s="44" t="s">
        <v>175</v>
      </c>
      <c r="H62" s="40">
        <v>2</v>
      </c>
      <c r="I62" s="46" t="s">
        <v>89</v>
      </c>
    </row>
    <row r="63" spans="1:14" x14ac:dyDescent="0.4">
      <c r="A63" s="262" t="s">
        <v>228</v>
      </c>
      <c r="B63" s="102">
        <v>53</v>
      </c>
      <c r="C63" s="103">
        <v>98.8</v>
      </c>
      <c r="D63" s="103">
        <f t="shared" si="16"/>
        <v>159.002792</v>
      </c>
      <c r="E63" s="104" t="s">
        <v>1</v>
      </c>
      <c r="F63" s="137" t="s">
        <v>2</v>
      </c>
      <c r="G63" s="105" t="s">
        <v>151</v>
      </c>
      <c r="H63" s="102"/>
      <c r="I63" s="106"/>
    </row>
    <row r="64" spans="1:14" x14ac:dyDescent="0.4">
      <c r="A64" s="267"/>
      <c r="B64" s="64">
        <v>54</v>
      </c>
      <c r="C64" s="65">
        <v>85.5</v>
      </c>
      <c r="D64" s="65">
        <f t="shared" si="16"/>
        <v>137.59857</v>
      </c>
      <c r="E64" s="66" t="s">
        <v>36</v>
      </c>
      <c r="F64" s="69" t="s">
        <v>2</v>
      </c>
      <c r="G64" s="67" t="s">
        <v>153</v>
      </c>
      <c r="H64" s="64"/>
      <c r="I64" s="68"/>
    </row>
    <row r="65" spans="1:9" x14ac:dyDescent="0.4">
      <c r="A65" s="267"/>
      <c r="B65" s="64">
        <v>55</v>
      </c>
      <c r="C65" s="65">
        <v>85.1</v>
      </c>
      <c r="D65" s="65">
        <f t="shared" si="16"/>
        <v>136.95483399999998</v>
      </c>
      <c r="E65" s="66" t="s">
        <v>95</v>
      </c>
      <c r="F65" s="66" t="s">
        <v>5</v>
      </c>
      <c r="G65" s="67" t="s">
        <v>158</v>
      </c>
      <c r="H65" s="64"/>
      <c r="I65" s="68"/>
    </row>
    <row r="66" spans="1:9" ht="16.5" thickBot="1" x14ac:dyDescent="0.45">
      <c r="A66" s="268"/>
      <c r="B66" s="71">
        <v>56</v>
      </c>
      <c r="C66" s="77">
        <v>85.5</v>
      </c>
      <c r="D66" s="77">
        <f t="shared" si="16"/>
        <v>137.59857</v>
      </c>
      <c r="E66" s="73" t="s">
        <v>36</v>
      </c>
      <c r="F66" s="76" t="s">
        <v>16</v>
      </c>
      <c r="G66" s="72" t="s">
        <v>159</v>
      </c>
      <c r="H66" s="71">
        <v>3</v>
      </c>
      <c r="I66" s="70"/>
    </row>
    <row r="67" spans="1:9" ht="16.5" thickBot="1" x14ac:dyDescent="0.45">
      <c r="A67" s="259" t="s">
        <v>26</v>
      </c>
      <c r="B67" s="260"/>
      <c r="C67" s="260"/>
      <c r="D67" s="260"/>
      <c r="E67" s="260"/>
      <c r="F67" s="260"/>
      <c r="G67" s="260"/>
      <c r="H67" s="260"/>
      <c r="I67" s="261"/>
    </row>
    <row r="68" spans="1:9" x14ac:dyDescent="0.4">
      <c r="B68" s="1"/>
    </row>
    <row r="69" spans="1:9" x14ac:dyDescent="0.4">
      <c r="B69" s="1"/>
      <c r="C69" s="12" t="s">
        <v>29</v>
      </c>
      <c r="D69" s="13" t="s">
        <v>90</v>
      </c>
      <c r="E69" s="15" t="s">
        <v>148</v>
      </c>
      <c r="F69" s="15" t="s">
        <v>32</v>
      </c>
    </row>
    <row r="70" spans="1:9" x14ac:dyDescent="0.4">
      <c r="B70" s="1"/>
      <c r="C70" s="10" t="s">
        <v>34</v>
      </c>
      <c r="D70" s="8">
        <f>S3</f>
        <v>97.920091230952806</v>
      </c>
      <c r="E70" s="8">
        <f>T3</f>
        <v>157.5867196216216</v>
      </c>
      <c r="F70" s="18">
        <f>R3</f>
        <v>37</v>
      </c>
    </row>
    <row r="71" spans="1:9" x14ac:dyDescent="0.4">
      <c r="B71" s="1"/>
      <c r="C71" s="10" t="s">
        <v>94</v>
      </c>
      <c r="D71" s="8">
        <f t="shared" ref="D71:E71" si="17">S4</f>
        <v>84.492800775473171</v>
      </c>
      <c r="E71" s="8">
        <f t="shared" si="17"/>
        <v>135.977644</v>
      </c>
      <c r="F71" s="18">
        <f t="shared" ref="F71:F72" si="18">R4</f>
        <v>15</v>
      </c>
    </row>
    <row r="72" spans="1:9" x14ac:dyDescent="0.4">
      <c r="C72" s="10" t="s">
        <v>36</v>
      </c>
      <c r="D72" s="8">
        <f t="shared" ref="D72:E72" si="19">S5</f>
        <v>84.907016230255877</v>
      </c>
      <c r="E72" s="8">
        <f t="shared" si="19"/>
        <v>136.64425749999998</v>
      </c>
      <c r="F72" s="18">
        <f t="shared" si="18"/>
        <v>4</v>
      </c>
    </row>
  </sheetData>
  <mergeCells count="19">
    <mergeCell ref="A63:A66"/>
    <mergeCell ref="A67:I67"/>
    <mergeCell ref="C23:E23"/>
    <mergeCell ref="A38:A39"/>
    <mergeCell ref="A40:A41"/>
    <mergeCell ref="A42:A47"/>
    <mergeCell ref="A48:A52"/>
    <mergeCell ref="A53:A57"/>
    <mergeCell ref="A58:A62"/>
    <mergeCell ref="A3:I3"/>
    <mergeCell ref="A16:I16"/>
    <mergeCell ref="A36:I36"/>
    <mergeCell ref="A5:A7"/>
    <mergeCell ref="A8:A13"/>
    <mergeCell ref="A14:A15"/>
    <mergeCell ref="A18:A21"/>
    <mergeCell ref="A22:A25"/>
    <mergeCell ref="A26:A30"/>
    <mergeCell ref="A31:A35"/>
  </mergeCells>
  <phoneticPr fontId="1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ADD91-16BA-4825-8C83-ED4B328BD97A}">
  <dimension ref="A1:T73"/>
  <sheetViews>
    <sheetView topLeftCell="A42" workbookViewId="0">
      <selection activeCell="I62" sqref="I62"/>
    </sheetView>
  </sheetViews>
  <sheetFormatPr defaultRowHeight="15.75" x14ac:dyDescent="0.4"/>
  <cols>
    <col min="1" max="1" width="19.625" style="1" bestFit="1" customWidth="1"/>
    <col min="2" max="2" width="5.5" style="2" bestFit="1" customWidth="1"/>
    <col min="3" max="3" width="13.625" style="11" bestFit="1" customWidth="1"/>
    <col min="4" max="4" width="16.625" style="11" bestFit="1" customWidth="1"/>
    <col min="5" max="5" width="18.875" style="1" bestFit="1" customWidth="1"/>
    <col min="6" max="6" width="26.375" style="63" bestFit="1" customWidth="1"/>
    <col min="7" max="7" width="13" style="2" bestFit="1" customWidth="1"/>
    <col min="8" max="8" width="11.5" style="2" bestFit="1" customWidth="1"/>
    <col min="9" max="9" width="19.375" style="1" bestFit="1" customWidth="1"/>
    <col min="10" max="10" width="9" style="1"/>
    <col min="11" max="11" width="9.625" style="1" bestFit="1" customWidth="1"/>
    <col min="12" max="12" width="13.875" style="1" bestFit="1" customWidth="1"/>
    <col min="13" max="13" width="13.25" style="1" bestFit="1" customWidth="1"/>
    <col min="14" max="14" width="10.25" style="1" bestFit="1" customWidth="1"/>
    <col min="15" max="15" width="9" style="1"/>
    <col min="16" max="16" width="10.25" style="1" bestFit="1" customWidth="1"/>
    <col min="17" max="17" width="8" style="1" bestFit="1" customWidth="1"/>
    <col min="18" max="18" width="4" style="1" bestFit="1" customWidth="1"/>
    <col min="19" max="19" width="5.75" style="1" bestFit="1" customWidth="1"/>
    <col min="20" max="20" width="6.875" style="1" bestFit="1" customWidth="1"/>
    <col min="21" max="16384" width="9" style="1"/>
  </cols>
  <sheetData>
    <row r="1" spans="1:20" x14ac:dyDescent="0.4">
      <c r="A1" s="88">
        <v>45746</v>
      </c>
      <c r="C1" s="11" t="s">
        <v>329</v>
      </c>
      <c r="D1" s="90" t="s">
        <v>326</v>
      </c>
      <c r="E1" s="91">
        <f>MAX(B:B)</f>
        <v>61</v>
      </c>
      <c r="F1" s="92" t="s">
        <v>327</v>
      </c>
      <c r="G1" s="93">
        <f>MAX(D:D)</f>
        <v>155.94504600000002</v>
      </c>
      <c r="H1" s="92" t="s">
        <v>450</v>
      </c>
      <c r="I1" s="91" t="s">
        <v>31</v>
      </c>
    </row>
    <row r="2" spans="1:20" ht="16.5" thickBot="1" x14ac:dyDescent="0.45"/>
    <row r="3" spans="1:20" ht="16.5" thickBot="1" x14ac:dyDescent="0.45">
      <c r="A3" s="256" t="s">
        <v>208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21">
        <f>SUMIF($N$4:$N$64,P3,$L$4:$L$64)</f>
        <v>3172.7999999999997</v>
      </c>
      <c r="R3" s="1">
        <f>COUNTIF($N$4:$N$64,P3)</f>
        <v>33</v>
      </c>
      <c r="S3" s="21">
        <f>Q3/R3</f>
        <v>96.145454545454541</v>
      </c>
      <c r="T3" s="21">
        <f>S3*$K$3</f>
        <v>154.73072581818181</v>
      </c>
    </row>
    <row r="4" spans="1:20" ht="16.5" thickBot="1" x14ac:dyDescent="0.45">
      <c r="A4" s="167" t="s">
        <v>27</v>
      </c>
      <c r="B4" s="168" t="s">
        <v>32</v>
      </c>
      <c r="C4" s="200" t="s">
        <v>38</v>
      </c>
      <c r="D4" s="200" t="s">
        <v>114</v>
      </c>
      <c r="E4" s="168" t="s">
        <v>29</v>
      </c>
      <c r="F4" s="168" t="s">
        <v>30</v>
      </c>
      <c r="G4" s="169" t="s">
        <v>40</v>
      </c>
      <c r="H4" s="201" t="s">
        <v>41</v>
      </c>
      <c r="I4" s="170" t="s">
        <v>42</v>
      </c>
      <c r="L4" s="11">
        <v>96.5</v>
      </c>
      <c r="M4" s="11">
        <f>L4*$K$3</f>
        <v>155.30131</v>
      </c>
      <c r="N4" s="1" t="s">
        <v>1</v>
      </c>
      <c r="P4" s="1" t="s">
        <v>95</v>
      </c>
      <c r="Q4" s="21">
        <f>SUMIF($N$4:$N$64,P4,$L$4:$L$64)</f>
        <v>1181</v>
      </c>
      <c r="R4" s="1">
        <f>COUNTIF($N$4:$N$64,P4)</f>
        <v>14</v>
      </c>
      <c r="S4" s="21">
        <f t="shared" ref="S4" si="0">Q4/R4</f>
        <v>84.357142857142861</v>
      </c>
      <c r="T4" s="21">
        <f t="shared" ref="T4" si="1">S4*$K$3</f>
        <v>135.75932428571429</v>
      </c>
    </row>
    <row r="5" spans="1:20" x14ac:dyDescent="0.4">
      <c r="A5" s="262" t="s">
        <v>250</v>
      </c>
      <c r="B5" s="102">
        <v>1</v>
      </c>
      <c r="C5" s="103">
        <v>96.5</v>
      </c>
      <c r="D5" s="103">
        <f>C5*$K$3</f>
        <v>155.30131</v>
      </c>
      <c r="E5" s="104" t="s">
        <v>1</v>
      </c>
      <c r="F5" s="104" t="s">
        <v>5</v>
      </c>
      <c r="G5" s="105" t="s">
        <v>238</v>
      </c>
      <c r="H5" s="102"/>
      <c r="I5" s="106"/>
      <c r="L5" s="11">
        <v>96.7</v>
      </c>
      <c r="M5" s="11">
        <f t="shared" ref="M5:M64" si="2">L5*$K$3</f>
        <v>155.623178</v>
      </c>
      <c r="N5" s="1" t="s">
        <v>1</v>
      </c>
      <c r="P5" s="1" t="s">
        <v>36</v>
      </c>
      <c r="Q5" s="21">
        <f>SUMIF($N$4:$N$64,P5,$L$4:$L$64)</f>
        <v>1158.3</v>
      </c>
      <c r="R5" s="1">
        <f>COUNTIF($N$4:$N$64,P5)</f>
        <v>14</v>
      </c>
      <c r="S5" s="21">
        <f t="shared" ref="S5" si="3">Q5/R5</f>
        <v>82.73571428571428</v>
      </c>
      <c r="T5" s="21">
        <f t="shared" ref="T5" si="4">S5*$K$3</f>
        <v>133.14989442857143</v>
      </c>
    </row>
    <row r="6" spans="1:20" x14ac:dyDescent="0.4">
      <c r="A6" s="263"/>
      <c r="B6" s="64">
        <v>2</v>
      </c>
      <c r="C6" s="65">
        <v>96.7</v>
      </c>
      <c r="D6" s="65">
        <f t="shared" ref="D6:D67" si="5">C6*$K$3</f>
        <v>155.623178</v>
      </c>
      <c r="E6" s="66" t="s">
        <v>1</v>
      </c>
      <c r="F6" s="66" t="s">
        <v>5</v>
      </c>
      <c r="G6" s="67" t="s">
        <v>239</v>
      </c>
      <c r="H6" s="64"/>
      <c r="I6" s="68"/>
      <c r="L6" s="11">
        <v>96</v>
      </c>
      <c r="M6" s="11">
        <f t="shared" si="2"/>
        <v>154.49664000000001</v>
      </c>
      <c r="N6" s="1" t="s">
        <v>1</v>
      </c>
    </row>
    <row r="7" spans="1:20" ht="16.5" thickBot="1" x14ac:dyDescent="0.45">
      <c r="A7" s="264"/>
      <c r="B7" s="71">
        <v>3</v>
      </c>
      <c r="C7" s="77">
        <v>96</v>
      </c>
      <c r="D7" s="77">
        <f t="shared" si="5"/>
        <v>154.49664000000001</v>
      </c>
      <c r="E7" s="73" t="s">
        <v>1</v>
      </c>
      <c r="F7" s="234" t="s">
        <v>259</v>
      </c>
      <c r="G7" s="72"/>
      <c r="H7" s="71"/>
      <c r="I7" s="70" t="s">
        <v>50</v>
      </c>
      <c r="L7" s="11">
        <v>82.7</v>
      </c>
      <c r="M7" s="11">
        <f t="shared" si="2"/>
        <v>133.09241800000001</v>
      </c>
      <c r="N7" s="1" t="s">
        <v>19</v>
      </c>
    </row>
    <row r="8" spans="1:20" x14ac:dyDescent="0.4">
      <c r="A8" s="275" t="s">
        <v>249</v>
      </c>
      <c r="B8" s="97">
        <v>4</v>
      </c>
      <c r="C8" s="98">
        <v>82.7</v>
      </c>
      <c r="D8" s="98">
        <f t="shared" si="5"/>
        <v>133.09241800000001</v>
      </c>
      <c r="E8" s="99" t="s">
        <v>19</v>
      </c>
      <c r="F8" s="130" t="s">
        <v>2</v>
      </c>
      <c r="G8" s="100" t="s">
        <v>151</v>
      </c>
      <c r="H8" s="97"/>
      <c r="I8" s="101"/>
      <c r="L8" s="11">
        <v>95.6</v>
      </c>
      <c r="M8" s="11">
        <f t="shared" si="2"/>
        <v>153.852904</v>
      </c>
      <c r="N8" s="1" t="s">
        <v>1</v>
      </c>
    </row>
    <row r="9" spans="1:20" x14ac:dyDescent="0.4">
      <c r="A9" s="267"/>
      <c r="B9" s="64">
        <v>5</v>
      </c>
      <c r="C9" s="65">
        <v>95.6</v>
      </c>
      <c r="D9" s="65">
        <f t="shared" si="5"/>
        <v>153.852904</v>
      </c>
      <c r="E9" s="66" t="s">
        <v>1</v>
      </c>
      <c r="F9" s="66" t="s">
        <v>5</v>
      </c>
      <c r="G9" s="67" t="s">
        <v>157</v>
      </c>
      <c r="H9" s="64"/>
      <c r="I9" s="68"/>
      <c r="L9" s="11">
        <v>95.4</v>
      </c>
      <c r="M9" s="11">
        <f t="shared" si="2"/>
        <v>153.531036</v>
      </c>
      <c r="N9" s="1" t="s">
        <v>1</v>
      </c>
    </row>
    <row r="10" spans="1:20" x14ac:dyDescent="0.4">
      <c r="A10" s="267"/>
      <c r="B10" s="64">
        <v>6</v>
      </c>
      <c r="C10" s="65">
        <v>95.4</v>
      </c>
      <c r="D10" s="65">
        <f t="shared" si="5"/>
        <v>153.531036</v>
      </c>
      <c r="E10" s="66" t="s">
        <v>1</v>
      </c>
      <c r="F10" s="66" t="s">
        <v>5</v>
      </c>
      <c r="G10" s="67" t="s">
        <v>173</v>
      </c>
      <c r="H10" s="64"/>
      <c r="I10" s="68"/>
      <c r="L10" s="11">
        <v>82.7</v>
      </c>
      <c r="M10" s="11">
        <f t="shared" si="2"/>
        <v>133.09241800000001</v>
      </c>
      <c r="N10" s="1" t="s">
        <v>19</v>
      </c>
    </row>
    <row r="11" spans="1:20" x14ac:dyDescent="0.4">
      <c r="A11" s="267"/>
      <c r="B11" s="64">
        <v>7</v>
      </c>
      <c r="C11" s="65">
        <v>82.7</v>
      </c>
      <c r="D11" s="65">
        <f t="shared" si="5"/>
        <v>133.09241800000001</v>
      </c>
      <c r="E11" s="66" t="s">
        <v>19</v>
      </c>
      <c r="F11" s="66" t="s">
        <v>5</v>
      </c>
      <c r="G11" s="67" t="s">
        <v>201</v>
      </c>
      <c r="H11" s="64"/>
      <c r="I11" s="68"/>
      <c r="L11" s="11">
        <v>95.5</v>
      </c>
      <c r="M11" s="11">
        <f t="shared" si="2"/>
        <v>153.69197</v>
      </c>
      <c r="N11" s="1" t="s">
        <v>1</v>
      </c>
    </row>
    <row r="12" spans="1:20" x14ac:dyDescent="0.4">
      <c r="A12" s="267"/>
      <c r="B12" s="64">
        <v>8</v>
      </c>
      <c r="C12" s="65">
        <v>95.5</v>
      </c>
      <c r="D12" s="65">
        <f t="shared" si="5"/>
        <v>153.69197</v>
      </c>
      <c r="E12" s="66" t="s">
        <v>1</v>
      </c>
      <c r="F12" s="66" t="s">
        <v>13</v>
      </c>
      <c r="G12" s="67" t="s">
        <v>163</v>
      </c>
      <c r="H12" s="64"/>
      <c r="I12" s="68"/>
      <c r="L12" s="11">
        <v>96.8</v>
      </c>
      <c r="M12" s="11">
        <f t="shared" si="2"/>
        <v>155.78411199999999</v>
      </c>
      <c r="N12" s="1" t="s">
        <v>1</v>
      </c>
    </row>
    <row r="13" spans="1:20" x14ac:dyDescent="0.4">
      <c r="A13" s="267"/>
      <c r="B13" s="64">
        <v>9</v>
      </c>
      <c r="C13" s="65">
        <v>96.8</v>
      </c>
      <c r="D13" s="65">
        <f t="shared" si="5"/>
        <v>155.78411199999999</v>
      </c>
      <c r="E13" s="66" t="s">
        <v>1</v>
      </c>
      <c r="F13" s="66" t="s">
        <v>13</v>
      </c>
      <c r="G13" s="67" t="s">
        <v>163</v>
      </c>
      <c r="H13" s="64"/>
      <c r="I13" s="68"/>
      <c r="L13" s="11">
        <v>96.7</v>
      </c>
      <c r="M13" s="11">
        <f t="shared" si="2"/>
        <v>155.623178</v>
      </c>
      <c r="N13" s="1" t="s">
        <v>1</v>
      </c>
    </row>
    <row r="14" spans="1:20" ht="16.5" thickBot="1" x14ac:dyDescent="0.45">
      <c r="A14" s="276"/>
      <c r="B14" s="138">
        <v>10</v>
      </c>
      <c r="C14" s="139">
        <v>96.7</v>
      </c>
      <c r="D14" s="139">
        <f t="shared" si="5"/>
        <v>155.623178</v>
      </c>
      <c r="E14" s="140" t="s">
        <v>1</v>
      </c>
      <c r="F14" s="212" t="s">
        <v>59</v>
      </c>
      <c r="G14" s="141" t="s">
        <v>171</v>
      </c>
      <c r="H14" s="138">
        <v>1</v>
      </c>
      <c r="I14" s="142" t="s">
        <v>71</v>
      </c>
      <c r="L14" s="11">
        <v>82</v>
      </c>
      <c r="M14" s="11">
        <f t="shared" si="2"/>
        <v>131.96588</v>
      </c>
      <c r="N14" s="1" t="s">
        <v>19</v>
      </c>
    </row>
    <row r="15" spans="1:20" x14ac:dyDescent="0.4">
      <c r="A15" s="262" t="s">
        <v>247</v>
      </c>
      <c r="B15" s="102">
        <v>11</v>
      </c>
      <c r="C15" s="103">
        <v>82</v>
      </c>
      <c r="D15" s="103">
        <f t="shared" si="5"/>
        <v>131.96588</v>
      </c>
      <c r="E15" s="104" t="s">
        <v>19</v>
      </c>
      <c r="F15" s="104" t="s">
        <v>5</v>
      </c>
      <c r="G15" s="105" t="s">
        <v>238</v>
      </c>
      <c r="H15" s="102"/>
      <c r="I15" s="106"/>
      <c r="L15" s="11">
        <v>96.9</v>
      </c>
      <c r="M15" s="11">
        <f t="shared" si="2"/>
        <v>155.94504600000002</v>
      </c>
      <c r="N15" s="1" t="s">
        <v>1</v>
      </c>
    </row>
    <row r="16" spans="1:20" x14ac:dyDescent="0.4">
      <c r="A16" s="263"/>
      <c r="B16" s="64">
        <v>12</v>
      </c>
      <c r="C16" s="65">
        <v>96.9</v>
      </c>
      <c r="D16" s="65">
        <f t="shared" si="5"/>
        <v>155.94504600000002</v>
      </c>
      <c r="E16" s="66" t="s">
        <v>1</v>
      </c>
      <c r="F16" s="66" t="s">
        <v>5</v>
      </c>
      <c r="G16" s="67" t="s">
        <v>239</v>
      </c>
      <c r="H16" s="64"/>
      <c r="I16" s="68"/>
      <c r="L16" s="11">
        <v>96.4</v>
      </c>
      <c r="M16" s="11">
        <f t="shared" si="2"/>
        <v>155.140376</v>
      </c>
      <c r="N16" s="1" t="s">
        <v>1</v>
      </c>
    </row>
    <row r="17" spans="1:14" x14ac:dyDescent="0.4">
      <c r="A17" s="263"/>
      <c r="B17" s="64">
        <v>13</v>
      </c>
      <c r="C17" s="65">
        <v>96.4</v>
      </c>
      <c r="D17" s="65">
        <f t="shared" si="5"/>
        <v>155.140376</v>
      </c>
      <c r="E17" s="66" t="s">
        <v>1</v>
      </c>
      <c r="F17" s="66" t="s">
        <v>13</v>
      </c>
      <c r="G17" s="67" t="s">
        <v>173</v>
      </c>
      <c r="H17" s="64"/>
      <c r="I17" s="68"/>
      <c r="L17" s="11">
        <v>82.5</v>
      </c>
      <c r="M17" s="11">
        <f t="shared" si="2"/>
        <v>132.77054999999999</v>
      </c>
      <c r="N17" s="1" t="s">
        <v>19</v>
      </c>
    </row>
    <row r="18" spans="1:14" x14ac:dyDescent="0.4">
      <c r="A18" s="263"/>
      <c r="B18" s="64">
        <v>14</v>
      </c>
      <c r="C18" s="65">
        <v>82.5</v>
      </c>
      <c r="D18" s="65">
        <f t="shared" si="5"/>
        <v>132.77054999999999</v>
      </c>
      <c r="E18" s="66" t="s">
        <v>19</v>
      </c>
      <c r="F18" s="66" t="s">
        <v>5</v>
      </c>
      <c r="G18" s="67" t="s">
        <v>201</v>
      </c>
      <c r="H18" s="64"/>
      <c r="I18" s="68"/>
      <c r="L18" s="11">
        <v>96.1</v>
      </c>
      <c r="M18" s="11">
        <f t="shared" si="2"/>
        <v>154.65757399999998</v>
      </c>
      <c r="N18" s="1" t="s">
        <v>1</v>
      </c>
    </row>
    <row r="19" spans="1:14" x14ac:dyDescent="0.4">
      <c r="A19" s="263"/>
      <c r="B19" s="64">
        <v>15</v>
      </c>
      <c r="C19" s="65">
        <v>96.1</v>
      </c>
      <c r="D19" s="65">
        <f t="shared" si="5"/>
        <v>154.65757399999998</v>
      </c>
      <c r="E19" s="66" t="s">
        <v>1</v>
      </c>
      <c r="F19" s="66" t="s">
        <v>13</v>
      </c>
      <c r="G19" s="67" t="s">
        <v>163</v>
      </c>
      <c r="H19" s="64"/>
      <c r="I19" s="68"/>
      <c r="L19" s="11">
        <v>84.1</v>
      </c>
      <c r="M19" s="11">
        <f t="shared" si="2"/>
        <v>135.345494</v>
      </c>
      <c r="N19" s="1" t="s">
        <v>95</v>
      </c>
    </row>
    <row r="20" spans="1:14" x14ac:dyDescent="0.4">
      <c r="A20" s="263"/>
      <c r="B20" s="64">
        <v>16</v>
      </c>
      <c r="C20" s="65">
        <v>84.1</v>
      </c>
      <c r="D20" s="65">
        <f t="shared" si="5"/>
        <v>135.345494</v>
      </c>
      <c r="E20" s="66" t="s">
        <v>95</v>
      </c>
      <c r="F20" s="66" t="s">
        <v>13</v>
      </c>
      <c r="G20" s="67" t="s">
        <v>163</v>
      </c>
      <c r="H20" s="64"/>
      <c r="I20" s="68"/>
      <c r="L20" s="11">
        <v>96.1</v>
      </c>
      <c r="M20" s="11">
        <f t="shared" si="2"/>
        <v>154.65757399999998</v>
      </c>
      <c r="N20" s="1" t="s">
        <v>1</v>
      </c>
    </row>
    <row r="21" spans="1:14" ht="16.5" thickBot="1" x14ac:dyDescent="0.45">
      <c r="A21" s="264"/>
      <c r="B21" s="71">
        <v>17</v>
      </c>
      <c r="C21" s="77">
        <v>96.1</v>
      </c>
      <c r="D21" s="77">
        <f t="shared" si="5"/>
        <v>154.65757399999998</v>
      </c>
      <c r="E21" s="73" t="s">
        <v>1</v>
      </c>
      <c r="F21" s="234" t="s">
        <v>259</v>
      </c>
      <c r="G21" s="72"/>
      <c r="H21" s="71"/>
      <c r="I21" s="70" t="s">
        <v>241</v>
      </c>
      <c r="L21" s="11">
        <v>82</v>
      </c>
      <c r="M21" s="11">
        <f t="shared" si="2"/>
        <v>131.96588</v>
      </c>
      <c r="N21" s="1" t="s">
        <v>19</v>
      </c>
    </row>
    <row r="22" spans="1:14" x14ac:dyDescent="0.4">
      <c r="A22" s="275" t="s">
        <v>258</v>
      </c>
      <c r="B22" s="97">
        <v>18</v>
      </c>
      <c r="C22" s="98">
        <v>82</v>
      </c>
      <c r="D22" s="98">
        <f t="shared" si="5"/>
        <v>131.96588</v>
      </c>
      <c r="E22" s="99" t="s">
        <v>19</v>
      </c>
      <c r="F22" s="99" t="s">
        <v>5</v>
      </c>
      <c r="G22" s="100" t="s">
        <v>238</v>
      </c>
      <c r="H22" s="97"/>
      <c r="I22" s="101"/>
      <c r="L22" s="11">
        <v>82.6</v>
      </c>
      <c r="M22" s="11">
        <f t="shared" si="2"/>
        <v>132.93148399999998</v>
      </c>
      <c r="N22" s="1" t="s">
        <v>19</v>
      </c>
    </row>
    <row r="23" spans="1:14" x14ac:dyDescent="0.4">
      <c r="A23" s="267"/>
      <c r="B23" s="64">
        <v>19</v>
      </c>
      <c r="C23" s="65">
        <v>82.6</v>
      </c>
      <c r="D23" s="65">
        <f t="shared" si="5"/>
        <v>132.93148399999998</v>
      </c>
      <c r="E23" s="66" t="s">
        <v>19</v>
      </c>
      <c r="F23" s="66" t="s">
        <v>56</v>
      </c>
      <c r="G23" s="67" t="s">
        <v>157</v>
      </c>
      <c r="H23" s="64"/>
      <c r="I23" s="68"/>
      <c r="L23" s="11">
        <v>96.5</v>
      </c>
      <c r="M23" s="11">
        <f t="shared" si="2"/>
        <v>155.30131</v>
      </c>
      <c r="N23" s="1" t="s">
        <v>1</v>
      </c>
    </row>
    <row r="24" spans="1:14" ht="16.5" thickBot="1" x14ac:dyDescent="0.45">
      <c r="A24" s="276"/>
      <c r="B24" s="138">
        <v>20</v>
      </c>
      <c r="C24" s="139">
        <v>96.5</v>
      </c>
      <c r="D24" s="139">
        <f t="shared" si="5"/>
        <v>155.30131</v>
      </c>
      <c r="E24" s="140" t="s">
        <v>1</v>
      </c>
      <c r="F24" s="140" t="s">
        <v>248</v>
      </c>
      <c r="G24" s="141"/>
      <c r="H24" s="138">
        <v>2</v>
      </c>
      <c r="I24" s="142" t="s">
        <v>138</v>
      </c>
      <c r="L24" s="11">
        <v>83.2</v>
      </c>
      <c r="M24" s="11">
        <f t="shared" si="2"/>
        <v>133.897088</v>
      </c>
      <c r="N24" s="1" t="s">
        <v>95</v>
      </c>
    </row>
    <row r="25" spans="1:14" x14ac:dyDescent="0.4">
      <c r="A25" s="262" t="s">
        <v>257</v>
      </c>
      <c r="B25" s="102">
        <v>21</v>
      </c>
      <c r="C25" s="103">
        <v>83.2</v>
      </c>
      <c r="D25" s="103">
        <f t="shared" si="5"/>
        <v>133.897088</v>
      </c>
      <c r="E25" s="104" t="s">
        <v>95</v>
      </c>
      <c r="F25" s="104" t="s">
        <v>5</v>
      </c>
      <c r="G25" s="105" t="s">
        <v>238</v>
      </c>
      <c r="H25" s="102"/>
      <c r="I25" s="106"/>
      <c r="L25" s="11">
        <v>83.9</v>
      </c>
      <c r="M25" s="11">
        <f t="shared" si="2"/>
        <v>135.02362600000001</v>
      </c>
      <c r="N25" s="1" t="s">
        <v>95</v>
      </c>
    </row>
    <row r="26" spans="1:14" x14ac:dyDescent="0.4">
      <c r="A26" s="267"/>
      <c r="B26" s="64">
        <v>22</v>
      </c>
      <c r="C26" s="65">
        <v>83.9</v>
      </c>
      <c r="D26" s="65">
        <f t="shared" si="5"/>
        <v>135.02362600000001</v>
      </c>
      <c r="E26" s="66" t="s">
        <v>95</v>
      </c>
      <c r="F26" s="69" t="s">
        <v>2</v>
      </c>
      <c r="G26" s="67" t="s">
        <v>157</v>
      </c>
      <c r="H26" s="64"/>
      <c r="I26" s="68"/>
      <c r="L26" s="11">
        <v>84.2</v>
      </c>
      <c r="M26" s="11">
        <f t="shared" si="2"/>
        <v>135.506428</v>
      </c>
      <c r="N26" s="1" t="s">
        <v>95</v>
      </c>
    </row>
    <row r="27" spans="1:14" x14ac:dyDescent="0.4">
      <c r="A27" s="267"/>
      <c r="B27" s="64">
        <v>23</v>
      </c>
      <c r="C27" s="65">
        <v>84.2</v>
      </c>
      <c r="D27" s="65">
        <f t="shared" si="5"/>
        <v>135.506428</v>
      </c>
      <c r="E27" s="66" t="s">
        <v>95</v>
      </c>
      <c r="F27" s="66" t="s">
        <v>5</v>
      </c>
      <c r="G27" s="67" t="s">
        <v>173</v>
      </c>
      <c r="H27" s="64"/>
      <c r="I27" s="68"/>
      <c r="L27" s="11">
        <v>96.1</v>
      </c>
      <c r="M27" s="11">
        <f t="shared" si="2"/>
        <v>154.65757399999998</v>
      </c>
      <c r="N27" s="1" t="s">
        <v>1</v>
      </c>
    </row>
    <row r="28" spans="1:14" x14ac:dyDescent="0.4">
      <c r="A28" s="267"/>
      <c r="B28" s="64">
        <v>24</v>
      </c>
      <c r="C28" s="65">
        <v>96.1</v>
      </c>
      <c r="D28" s="65">
        <f t="shared" si="5"/>
        <v>154.65757399999998</v>
      </c>
      <c r="E28" s="66" t="s">
        <v>1</v>
      </c>
      <c r="F28" s="66" t="s">
        <v>13</v>
      </c>
      <c r="G28" s="67" t="s">
        <v>162</v>
      </c>
      <c r="H28" s="64"/>
      <c r="I28" s="68"/>
      <c r="L28" s="11">
        <v>83.7</v>
      </c>
      <c r="M28" s="11">
        <f t="shared" si="2"/>
        <v>134.70175800000001</v>
      </c>
      <c r="N28" s="1" t="s">
        <v>95</v>
      </c>
    </row>
    <row r="29" spans="1:14" x14ac:dyDescent="0.4">
      <c r="A29" s="267"/>
      <c r="B29" s="64">
        <v>25</v>
      </c>
      <c r="C29" s="65">
        <v>83.7</v>
      </c>
      <c r="D29" s="65">
        <f t="shared" si="5"/>
        <v>134.70175800000001</v>
      </c>
      <c r="E29" s="66" t="s">
        <v>95</v>
      </c>
      <c r="F29" s="66" t="s">
        <v>5</v>
      </c>
      <c r="G29" s="67" t="s">
        <v>163</v>
      </c>
      <c r="H29" s="64"/>
      <c r="I29" s="68"/>
      <c r="L29" s="11">
        <v>83</v>
      </c>
      <c r="M29" s="11">
        <f t="shared" si="2"/>
        <v>133.57522</v>
      </c>
      <c r="N29" s="1" t="s">
        <v>95</v>
      </c>
    </row>
    <row r="30" spans="1:14" x14ac:dyDescent="0.4">
      <c r="A30" s="267"/>
      <c r="B30" s="64">
        <v>26</v>
      </c>
      <c r="C30" s="65">
        <v>83</v>
      </c>
      <c r="D30" s="65">
        <f t="shared" si="5"/>
        <v>133.57522</v>
      </c>
      <c r="E30" s="66" t="s">
        <v>95</v>
      </c>
      <c r="F30" s="66" t="s">
        <v>13</v>
      </c>
      <c r="G30" s="67" t="s">
        <v>163</v>
      </c>
      <c r="H30" s="64"/>
      <c r="I30" s="68"/>
      <c r="L30" s="11">
        <v>84.5</v>
      </c>
      <c r="M30" s="11">
        <f t="shared" si="2"/>
        <v>135.98922999999999</v>
      </c>
      <c r="N30" s="1" t="s">
        <v>95</v>
      </c>
    </row>
    <row r="31" spans="1:14" ht="16.5" thickBot="1" x14ac:dyDescent="0.45">
      <c r="A31" s="268"/>
      <c r="B31" s="71">
        <v>27</v>
      </c>
      <c r="C31" s="77">
        <v>84.5</v>
      </c>
      <c r="D31" s="77">
        <f t="shared" si="5"/>
        <v>135.98922999999999</v>
      </c>
      <c r="E31" s="73" t="s">
        <v>95</v>
      </c>
      <c r="F31" s="243" t="s">
        <v>48</v>
      </c>
      <c r="G31" s="72" t="s">
        <v>164</v>
      </c>
      <c r="H31" s="71"/>
      <c r="I31" s="70" t="s">
        <v>89</v>
      </c>
      <c r="L31" s="11">
        <v>96.9</v>
      </c>
      <c r="M31" s="11">
        <f t="shared" si="2"/>
        <v>155.94504600000002</v>
      </c>
      <c r="N31" s="1" t="s">
        <v>1</v>
      </c>
    </row>
    <row r="32" spans="1:14" ht="16.5" thickBot="1" x14ac:dyDescent="0.45">
      <c r="A32" s="107" t="s">
        <v>256</v>
      </c>
      <c r="B32" s="108">
        <v>28</v>
      </c>
      <c r="C32" s="109">
        <v>96.9</v>
      </c>
      <c r="D32" s="156">
        <f t="shared" si="5"/>
        <v>155.94504600000002</v>
      </c>
      <c r="E32" s="110" t="s">
        <v>1</v>
      </c>
      <c r="F32" s="236" t="s">
        <v>267</v>
      </c>
      <c r="G32" s="111"/>
      <c r="H32" s="108"/>
      <c r="I32" s="112" t="s">
        <v>89</v>
      </c>
      <c r="L32" s="11">
        <v>84.7</v>
      </c>
      <c r="M32" s="11">
        <f t="shared" si="2"/>
        <v>136.31109800000002</v>
      </c>
      <c r="N32" s="1" t="s">
        <v>95</v>
      </c>
    </row>
    <row r="33" spans="1:14" x14ac:dyDescent="0.4">
      <c r="A33" s="262" t="s">
        <v>255</v>
      </c>
      <c r="B33" s="102">
        <v>29</v>
      </c>
      <c r="C33" s="103">
        <v>84.7</v>
      </c>
      <c r="D33" s="103">
        <f t="shared" si="5"/>
        <v>136.31109800000002</v>
      </c>
      <c r="E33" s="104" t="s">
        <v>95</v>
      </c>
      <c r="F33" s="104" t="s">
        <v>146</v>
      </c>
      <c r="G33" s="105" t="s">
        <v>238</v>
      </c>
      <c r="H33" s="102"/>
      <c r="I33" s="106"/>
      <c r="L33" s="11">
        <v>96</v>
      </c>
      <c r="M33" s="11">
        <f t="shared" si="2"/>
        <v>154.49664000000001</v>
      </c>
      <c r="N33" s="1" t="s">
        <v>1</v>
      </c>
    </row>
    <row r="34" spans="1:14" x14ac:dyDescent="0.4">
      <c r="A34" s="267"/>
      <c r="B34" s="64">
        <v>30</v>
      </c>
      <c r="C34" s="65">
        <v>96</v>
      </c>
      <c r="D34" s="65">
        <f t="shared" si="5"/>
        <v>154.49664000000001</v>
      </c>
      <c r="E34" s="66" t="s">
        <v>1</v>
      </c>
      <c r="F34" s="69" t="s">
        <v>2</v>
      </c>
      <c r="G34" s="67" t="s">
        <v>157</v>
      </c>
      <c r="H34" s="64"/>
      <c r="I34" s="68"/>
      <c r="L34" s="11">
        <v>96</v>
      </c>
      <c r="M34" s="11">
        <f t="shared" si="2"/>
        <v>154.49664000000001</v>
      </c>
      <c r="N34" s="1" t="s">
        <v>1</v>
      </c>
    </row>
    <row r="35" spans="1:14" x14ac:dyDescent="0.4">
      <c r="A35" s="267"/>
      <c r="B35" s="64">
        <v>31</v>
      </c>
      <c r="C35" s="65">
        <v>96</v>
      </c>
      <c r="D35" s="65">
        <f t="shared" si="5"/>
        <v>154.49664000000001</v>
      </c>
      <c r="E35" s="66" t="s">
        <v>1</v>
      </c>
      <c r="F35" s="66" t="s">
        <v>5</v>
      </c>
      <c r="G35" s="67" t="s">
        <v>173</v>
      </c>
      <c r="H35" s="64"/>
      <c r="I35" s="68"/>
      <c r="L35" s="11">
        <v>96.2</v>
      </c>
      <c r="M35" s="11">
        <f t="shared" si="2"/>
        <v>154.81850800000001</v>
      </c>
      <c r="N35" s="1" t="s">
        <v>1</v>
      </c>
    </row>
    <row r="36" spans="1:14" x14ac:dyDescent="0.4">
      <c r="A36" s="267"/>
      <c r="B36" s="64">
        <v>32</v>
      </c>
      <c r="C36" s="65">
        <v>96.2</v>
      </c>
      <c r="D36" s="65">
        <f t="shared" si="5"/>
        <v>154.81850800000001</v>
      </c>
      <c r="E36" s="66" t="s">
        <v>1</v>
      </c>
      <c r="F36" s="66" t="s">
        <v>13</v>
      </c>
      <c r="G36" s="67" t="s">
        <v>162</v>
      </c>
      <c r="H36" s="64"/>
      <c r="I36" s="68"/>
      <c r="L36" s="11">
        <v>83</v>
      </c>
      <c r="M36" s="11">
        <f t="shared" si="2"/>
        <v>133.57522</v>
      </c>
      <c r="N36" s="1" t="s">
        <v>95</v>
      </c>
    </row>
    <row r="37" spans="1:14" x14ac:dyDescent="0.4">
      <c r="A37" s="267"/>
      <c r="B37" s="64">
        <v>33</v>
      </c>
      <c r="C37" s="65">
        <v>83</v>
      </c>
      <c r="D37" s="65">
        <f t="shared" si="5"/>
        <v>133.57522</v>
      </c>
      <c r="E37" s="66" t="s">
        <v>95</v>
      </c>
      <c r="F37" s="66" t="s">
        <v>5</v>
      </c>
      <c r="G37" s="67" t="s">
        <v>163</v>
      </c>
      <c r="H37" s="64"/>
      <c r="I37" s="68"/>
      <c r="L37" s="11">
        <v>96.5</v>
      </c>
      <c r="M37" s="11">
        <f t="shared" si="2"/>
        <v>155.30131</v>
      </c>
      <c r="N37" s="1" t="s">
        <v>1</v>
      </c>
    </row>
    <row r="38" spans="1:14" x14ac:dyDescent="0.4">
      <c r="A38" s="267"/>
      <c r="B38" s="64">
        <v>34</v>
      </c>
      <c r="C38" s="65">
        <v>96.5</v>
      </c>
      <c r="D38" s="65">
        <f t="shared" si="5"/>
        <v>155.30131</v>
      </c>
      <c r="E38" s="66" t="s">
        <v>1</v>
      </c>
      <c r="F38" s="66" t="s">
        <v>13</v>
      </c>
      <c r="G38" s="67" t="s">
        <v>163</v>
      </c>
      <c r="H38" s="64"/>
      <c r="I38" s="68"/>
      <c r="L38" s="11">
        <v>96</v>
      </c>
      <c r="M38" s="11">
        <f t="shared" si="2"/>
        <v>154.49664000000001</v>
      </c>
      <c r="N38" s="1" t="s">
        <v>1</v>
      </c>
    </row>
    <row r="39" spans="1:14" x14ac:dyDescent="0.4">
      <c r="A39" s="267"/>
      <c r="B39" s="64">
        <v>35</v>
      </c>
      <c r="C39" s="65">
        <v>96</v>
      </c>
      <c r="D39" s="65">
        <f t="shared" si="5"/>
        <v>154.49664000000001</v>
      </c>
      <c r="E39" s="66" t="s">
        <v>1</v>
      </c>
      <c r="F39" s="66" t="s">
        <v>13</v>
      </c>
      <c r="G39" s="67" t="s">
        <v>163</v>
      </c>
      <c r="H39" s="64"/>
      <c r="I39" s="68"/>
      <c r="L39" s="11">
        <v>96</v>
      </c>
      <c r="M39" s="11">
        <f t="shared" si="2"/>
        <v>154.49664000000001</v>
      </c>
      <c r="N39" s="1" t="s">
        <v>1</v>
      </c>
    </row>
    <row r="40" spans="1:14" x14ac:dyDescent="0.4">
      <c r="A40" s="267"/>
      <c r="B40" s="64">
        <v>36</v>
      </c>
      <c r="C40" s="65">
        <v>96</v>
      </c>
      <c r="D40" s="65">
        <f t="shared" si="5"/>
        <v>154.49664000000001</v>
      </c>
      <c r="E40" s="66" t="s">
        <v>1</v>
      </c>
      <c r="F40" s="66" t="s">
        <v>13</v>
      </c>
      <c r="G40" s="67" t="s">
        <v>163</v>
      </c>
      <c r="H40" s="64"/>
      <c r="I40" s="68"/>
      <c r="L40" s="11">
        <v>95.7</v>
      </c>
      <c r="M40" s="11">
        <f t="shared" si="2"/>
        <v>154.01383799999999</v>
      </c>
      <c r="N40" s="1" t="s">
        <v>1</v>
      </c>
    </row>
    <row r="41" spans="1:14" x14ac:dyDescent="0.4">
      <c r="A41" s="267"/>
      <c r="B41" s="64">
        <v>37</v>
      </c>
      <c r="C41" s="65">
        <v>95.7</v>
      </c>
      <c r="D41" s="65">
        <f t="shared" si="5"/>
        <v>154.01383799999999</v>
      </c>
      <c r="E41" s="66" t="s">
        <v>1</v>
      </c>
      <c r="F41" s="66" t="s">
        <v>13</v>
      </c>
      <c r="G41" s="67" t="s">
        <v>163</v>
      </c>
      <c r="H41" s="64"/>
      <c r="I41" s="68"/>
      <c r="L41" s="11">
        <v>95.5</v>
      </c>
      <c r="M41" s="11">
        <f t="shared" si="2"/>
        <v>153.69197</v>
      </c>
      <c r="N41" s="1" t="s">
        <v>1</v>
      </c>
    </row>
    <row r="42" spans="1:14" ht="16.5" thickBot="1" x14ac:dyDescent="0.45">
      <c r="A42" s="268"/>
      <c r="B42" s="71">
        <v>38</v>
      </c>
      <c r="C42" s="77">
        <v>95.5</v>
      </c>
      <c r="D42" s="77">
        <f t="shared" si="5"/>
        <v>153.69197</v>
      </c>
      <c r="E42" s="73" t="s">
        <v>1</v>
      </c>
      <c r="F42" s="243" t="s">
        <v>269</v>
      </c>
      <c r="G42" s="72" t="s">
        <v>164</v>
      </c>
      <c r="H42" s="71"/>
      <c r="I42" s="70" t="s">
        <v>89</v>
      </c>
      <c r="L42" s="11">
        <v>82.6</v>
      </c>
      <c r="M42" s="11">
        <f t="shared" si="2"/>
        <v>132.93148399999998</v>
      </c>
      <c r="N42" s="1" t="s">
        <v>19</v>
      </c>
    </row>
    <row r="43" spans="1:14" x14ac:dyDescent="0.4">
      <c r="A43" s="275" t="s">
        <v>254</v>
      </c>
      <c r="B43" s="97">
        <v>39</v>
      </c>
      <c r="C43" s="98">
        <v>82.6</v>
      </c>
      <c r="D43" s="98">
        <f t="shared" si="5"/>
        <v>132.93148399999998</v>
      </c>
      <c r="E43" s="99" t="s">
        <v>19</v>
      </c>
      <c r="F43" s="99" t="s">
        <v>13</v>
      </c>
      <c r="G43" s="100" t="s">
        <v>151</v>
      </c>
      <c r="H43" s="97"/>
      <c r="I43" s="101"/>
      <c r="L43" s="11">
        <v>96.1</v>
      </c>
      <c r="M43" s="11">
        <f t="shared" si="2"/>
        <v>154.65757399999998</v>
      </c>
      <c r="N43" s="1" t="s">
        <v>1</v>
      </c>
    </row>
    <row r="44" spans="1:14" x14ac:dyDescent="0.4">
      <c r="A44" s="267"/>
      <c r="B44" s="64">
        <v>40</v>
      </c>
      <c r="C44" s="65">
        <v>96.1</v>
      </c>
      <c r="D44" s="65">
        <f t="shared" si="5"/>
        <v>154.65757399999998</v>
      </c>
      <c r="E44" s="66" t="s">
        <v>1</v>
      </c>
      <c r="F44" s="66" t="s">
        <v>56</v>
      </c>
      <c r="G44" s="67" t="s">
        <v>153</v>
      </c>
      <c r="H44" s="64"/>
      <c r="I44" s="68"/>
      <c r="L44" s="11">
        <v>81.8</v>
      </c>
      <c r="M44" s="11">
        <f t="shared" si="2"/>
        <v>131.644012</v>
      </c>
      <c r="N44" s="1" t="s">
        <v>19</v>
      </c>
    </row>
    <row r="45" spans="1:14" ht="16.5" thickBot="1" x14ac:dyDescent="0.45">
      <c r="A45" s="276"/>
      <c r="B45" s="138">
        <v>41</v>
      </c>
      <c r="C45" s="139">
        <v>81.8</v>
      </c>
      <c r="D45" s="139">
        <f t="shared" si="5"/>
        <v>131.644012</v>
      </c>
      <c r="E45" s="140" t="s">
        <v>19</v>
      </c>
      <c r="F45" s="140" t="s">
        <v>253</v>
      </c>
      <c r="G45" s="141"/>
      <c r="H45" s="138">
        <v>3</v>
      </c>
      <c r="I45" s="142"/>
      <c r="L45" s="11">
        <v>96.6</v>
      </c>
      <c r="M45" s="11">
        <f t="shared" si="2"/>
        <v>155.462244</v>
      </c>
      <c r="N45" s="1" t="s">
        <v>1</v>
      </c>
    </row>
    <row r="46" spans="1:14" ht="16.5" thickBot="1" x14ac:dyDescent="0.45">
      <c r="A46" s="256" t="s">
        <v>123</v>
      </c>
      <c r="B46" s="257"/>
      <c r="C46" s="257"/>
      <c r="D46" s="257"/>
      <c r="E46" s="257"/>
      <c r="F46" s="257"/>
      <c r="G46" s="257"/>
      <c r="H46" s="257"/>
      <c r="I46" s="258"/>
      <c r="L46" s="11">
        <v>83.9</v>
      </c>
      <c r="M46" s="11">
        <f t="shared" si="2"/>
        <v>135.02362600000001</v>
      </c>
      <c r="N46" s="1" t="s">
        <v>19</v>
      </c>
    </row>
    <row r="47" spans="1:14" ht="16.5" thickBot="1" x14ac:dyDescent="0.45">
      <c r="A47" s="167" t="s">
        <v>27</v>
      </c>
      <c r="B47" s="168" t="s">
        <v>32</v>
      </c>
      <c r="C47" s="200" t="s">
        <v>38</v>
      </c>
      <c r="D47" s="200" t="s">
        <v>114</v>
      </c>
      <c r="E47" s="168" t="s">
        <v>29</v>
      </c>
      <c r="F47" s="168" t="s">
        <v>30</v>
      </c>
      <c r="G47" s="169" t="s">
        <v>40</v>
      </c>
      <c r="H47" s="201" t="s">
        <v>41</v>
      </c>
      <c r="I47" s="170" t="s">
        <v>42</v>
      </c>
      <c r="L47" s="11">
        <v>95.9</v>
      </c>
      <c r="M47" s="11">
        <f t="shared" si="2"/>
        <v>154.33570600000002</v>
      </c>
      <c r="N47" s="1" t="s">
        <v>1</v>
      </c>
    </row>
    <row r="48" spans="1:14" x14ac:dyDescent="0.4">
      <c r="A48" s="262" t="s">
        <v>252</v>
      </c>
      <c r="B48" s="102">
        <v>42</v>
      </c>
      <c r="C48" s="103">
        <v>96.6</v>
      </c>
      <c r="D48" s="103">
        <f t="shared" si="5"/>
        <v>155.462244</v>
      </c>
      <c r="E48" s="104" t="s">
        <v>1</v>
      </c>
      <c r="F48" s="104" t="s">
        <v>56</v>
      </c>
      <c r="G48" s="105" t="s">
        <v>151</v>
      </c>
      <c r="H48" s="102"/>
      <c r="I48" s="106"/>
      <c r="L48" s="11">
        <v>83.8</v>
      </c>
      <c r="M48" s="11">
        <f t="shared" si="2"/>
        <v>134.86269199999998</v>
      </c>
      <c r="N48" s="1" t="s">
        <v>19</v>
      </c>
    </row>
    <row r="49" spans="1:14" x14ac:dyDescent="0.4">
      <c r="A49" s="267"/>
      <c r="B49" s="64">
        <v>43</v>
      </c>
      <c r="C49" s="65">
        <v>83.9</v>
      </c>
      <c r="D49" s="65">
        <f t="shared" si="5"/>
        <v>135.02362600000001</v>
      </c>
      <c r="E49" s="66" t="s">
        <v>19</v>
      </c>
      <c r="F49" s="66" t="s">
        <v>5</v>
      </c>
      <c r="G49" s="67" t="s">
        <v>157</v>
      </c>
      <c r="H49" s="64"/>
      <c r="I49" s="68"/>
      <c r="L49" s="11">
        <v>96</v>
      </c>
      <c r="M49" s="11">
        <f t="shared" si="2"/>
        <v>154.49664000000001</v>
      </c>
      <c r="N49" s="1" t="s">
        <v>1</v>
      </c>
    </row>
    <row r="50" spans="1:14" x14ac:dyDescent="0.4">
      <c r="A50" s="267"/>
      <c r="B50" s="64">
        <v>44</v>
      </c>
      <c r="C50" s="65">
        <v>95.9</v>
      </c>
      <c r="D50" s="65">
        <f t="shared" si="5"/>
        <v>154.33570600000002</v>
      </c>
      <c r="E50" s="66" t="s">
        <v>1</v>
      </c>
      <c r="F50" s="66" t="s">
        <v>5</v>
      </c>
      <c r="G50" s="67" t="s">
        <v>173</v>
      </c>
      <c r="H50" s="64"/>
      <c r="I50" s="68"/>
      <c r="L50" s="11">
        <v>82.8</v>
      </c>
      <c r="M50" s="11">
        <f t="shared" si="2"/>
        <v>133.25335200000001</v>
      </c>
      <c r="N50" s="1" t="s">
        <v>19</v>
      </c>
    </row>
    <row r="51" spans="1:14" x14ac:dyDescent="0.4">
      <c r="A51" s="267"/>
      <c r="B51" s="64">
        <v>45</v>
      </c>
      <c r="C51" s="65">
        <v>83.8</v>
      </c>
      <c r="D51" s="65">
        <f t="shared" si="5"/>
        <v>134.86269199999998</v>
      </c>
      <c r="E51" s="66" t="s">
        <v>19</v>
      </c>
      <c r="F51" s="66" t="s">
        <v>5</v>
      </c>
      <c r="G51" s="67" t="s">
        <v>201</v>
      </c>
      <c r="H51" s="64"/>
      <c r="I51" s="68"/>
      <c r="L51" s="11">
        <v>83.7</v>
      </c>
      <c r="M51" s="11">
        <f t="shared" si="2"/>
        <v>134.70175800000001</v>
      </c>
      <c r="N51" s="1" t="s">
        <v>19</v>
      </c>
    </row>
    <row r="52" spans="1:14" ht="16.5" thickBot="1" x14ac:dyDescent="0.45">
      <c r="A52" s="268"/>
      <c r="B52" s="71">
        <v>46</v>
      </c>
      <c r="C52" s="77">
        <v>96</v>
      </c>
      <c r="D52" s="77">
        <f t="shared" si="5"/>
        <v>154.49664000000001</v>
      </c>
      <c r="E52" s="73" t="s">
        <v>1</v>
      </c>
      <c r="F52" s="243" t="s">
        <v>251</v>
      </c>
      <c r="G52" s="72" t="s">
        <v>203</v>
      </c>
      <c r="H52" s="71"/>
      <c r="I52" s="70" t="s">
        <v>242</v>
      </c>
      <c r="L52" s="11">
        <v>85.3</v>
      </c>
      <c r="M52" s="11">
        <f t="shared" si="2"/>
        <v>137.276702</v>
      </c>
      <c r="N52" s="1" t="s">
        <v>95</v>
      </c>
    </row>
    <row r="53" spans="1:14" x14ac:dyDescent="0.4">
      <c r="A53" s="275" t="s">
        <v>250</v>
      </c>
      <c r="B53" s="97">
        <v>47</v>
      </c>
      <c r="C53" s="98">
        <v>82.8</v>
      </c>
      <c r="D53" s="98">
        <f t="shared" si="5"/>
        <v>133.25335200000001</v>
      </c>
      <c r="E53" s="99" t="s">
        <v>19</v>
      </c>
      <c r="F53" s="130" t="s">
        <v>2</v>
      </c>
      <c r="G53" s="100" t="s">
        <v>151</v>
      </c>
      <c r="H53" s="97"/>
      <c r="I53" s="101"/>
      <c r="L53" s="11">
        <v>86.2</v>
      </c>
      <c r="M53" s="11">
        <f t="shared" si="2"/>
        <v>138.72510800000001</v>
      </c>
      <c r="N53" s="1" t="s">
        <v>95</v>
      </c>
    </row>
    <row r="54" spans="1:14" x14ac:dyDescent="0.4">
      <c r="A54" s="267"/>
      <c r="B54" s="64">
        <v>48</v>
      </c>
      <c r="C54" s="65">
        <v>83.7</v>
      </c>
      <c r="D54" s="65">
        <f t="shared" si="5"/>
        <v>134.70175800000001</v>
      </c>
      <c r="E54" s="66" t="s">
        <v>19</v>
      </c>
      <c r="F54" s="66" t="s">
        <v>56</v>
      </c>
      <c r="G54" s="67" t="s">
        <v>153</v>
      </c>
      <c r="H54" s="64"/>
      <c r="I54" s="68"/>
      <c r="L54" s="11">
        <v>95.4</v>
      </c>
      <c r="M54" s="11">
        <f t="shared" si="2"/>
        <v>153.531036</v>
      </c>
      <c r="N54" s="1" t="s">
        <v>1</v>
      </c>
    </row>
    <row r="55" spans="1:14" x14ac:dyDescent="0.4">
      <c r="A55" s="267"/>
      <c r="B55" s="64">
        <v>49</v>
      </c>
      <c r="C55" s="65">
        <v>85.3</v>
      </c>
      <c r="D55" s="65">
        <f t="shared" si="5"/>
        <v>137.276702</v>
      </c>
      <c r="E55" s="66" t="s">
        <v>95</v>
      </c>
      <c r="F55" s="66" t="s">
        <v>146</v>
      </c>
      <c r="G55" s="67" t="s">
        <v>158</v>
      </c>
      <c r="H55" s="64"/>
      <c r="I55" s="68"/>
      <c r="L55" s="11">
        <v>85.5</v>
      </c>
      <c r="M55" s="11">
        <f t="shared" si="2"/>
        <v>137.59857</v>
      </c>
      <c r="N55" s="1" t="s">
        <v>95</v>
      </c>
    </row>
    <row r="56" spans="1:14" x14ac:dyDescent="0.4">
      <c r="A56" s="267"/>
      <c r="B56" s="64">
        <v>50</v>
      </c>
      <c r="C56" s="65">
        <v>86.2</v>
      </c>
      <c r="D56" s="65">
        <f t="shared" si="5"/>
        <v>138.72510800000001</v>
      </c>
      <c r="E56" s="66" t="s">
        <v>95</v>
      </c>
      <c r="F56" s="66" t="s">
        <v>5</v>
      </c>
      <c r="G56" s="67" t="s">
        <v>162</v>
      </c>
      <c r="H56" s="64"/>
      <c r="I56" s="68"/>
      <c r="L56" s="11">
        <v>85.7</v>
      </c>
      <c r="M56" s="11">
        <f t="shared" si="2"/>
        <v>137.92043799999999</v>
      </c>
      <c r="N56" s="1" t="s">
        <v>95</v>
      </c>
    </row>
    <row r="57" spans="1:14" ht="16.5" thickBot="1" x14ac:dyDescent="0.45">
      <c r="A57" s="276"/>
      <c r="B57" s="138">
        <v>51</v>
      </c>
      <c r="C57" s="139">
        <v>95.4</v>
      </c>
      <c r="D57" s="139">
        <f t="shared" si="5"/>
        <v>153.531036</v>
      </c>
      <c r="E57" s="140" t="s">
        <v>1</v>
      </c>
      <c r="F57" s="140" t="s">
        <v>81</v>
      </c>
      <c r="G57" s="141" t="s">
        <v>175</v>
      </c>
      <c r="H57" s="138">
        <v>1</v>
      </c>
      <c r="I57" s="142" t="s">
        <v>135</v>
      </c>
      <c r="L57" s="11">
        <v>96.8</v>
      </c>
      <c r="M57" s="11">
        <f t="shared" si="2"/>
        <v>155.78411199999999</v>
      </c>
      <c r="N57" s="1" t="s">
        <v>1</v>
      </c>
    </row>
    <row r="58" spans="1:14" x14ac:dyDescent="0.4">
      <c r="A58" s="262" t="s">
        <v>249</v>
      </c>
      <c r="B58" s="102">
        <v>52</v>
      </c>
      <c r="C58" s="103">
        <v>85.5</v>
      </c>
      <c r="D58" s="103">
        <f t="shared" si="5"/>
        <v>137.59857</v>
      </c>
      <c r="E58" s="104" t="s">
        <v>95</v>
      </c>
      <c r="F58" s="137" t="s">
        <v>240</v>
      </c>
      <c r="G58" s="105" t="s">
        <v>151</v>
      </c>
      <c r="H58" s="102"/>
      <c r="I58" s="106"/>
      <c r="L58" s="11">
        <v>82.5</v>
      </c>
      <c r="M58" s="11">
        <f t="shared" si="2"/>
        <v>132.77054999999999</v>
      </c>
      <c r="N58" s="1" t="s">
        <v>19</v>
      </c>
    </row>
    <row r="59" spans="1:14" x14ac:dyDescent="0.4">
      <c r="A59" s="267"/>
      <c r="B59" s="64">
        <v>53</v>
      </c>
      <c r="C59" s="65">
        <v>85.7</v>
      </c>
      <c r="D59" s="65">
        <f t="shared" si="5"/>
        <v>137.92043799999999</v>
      </c>
      <c r="E59" s="66" t="s">
        <v>95</v>
      </c>
      <c r="F59" s="66" t="s">
        <v>146</v>
      </c>
      <c r="G59" s="67" t="s">
        <v>157</v>
      </c>
      <c r="H59" s="64"/>
      <c r="I59" s="68"/>
      <c r="L59" s="11">
        <v>95.7</v>
      </c>
      <c r="M59" s="11">
        <f t="shared" si="2"/>
        <v>154.01383799999999</v>
      </c>
      <c r="N59" s="1" t="s">
        <v>1</v>
      </c>
    </row>
    <row r="60" spans="1:14" x14ac:dyDescent="0.4">
      <c r="A60" s="267"/>
      <c r="B60" s="64">
        <v>54</v>
      </c>
      <c r="C60" s="65">
        <v>96.8</v>
      </c>
      <c r="D60" s="65">
        <f t="shared" si="5"/>
        <v>155.78411199999999</v>
      </c>
      <c r="E60" s="66" t="s">
        <v>1</v>
      </c>
      <c r="F60" s="66" t="s">
        <v>5</v>
      </c>
      <c r="G60" s="67" t="s">
        <v>173</v>
      </c>
      <c r="H60" s="64"/>
      <c r="I60" s="68"/>
      <c r="L60" s="11">
        <v>84</v>
      </c>
      <c r="M60" s="11">
        <f t="shared" si="2"/>
        <v>135.18456</v>
      </c>
      <c r="N60" s="1" t="s">
        <v>95</v>
      </c>
    </row>
    <row r="61" spans="1:14" ht="16.5" thickBot="1" x14ac:dyDescent="0.45">
      <c r="A61" s="268"/>
      <c r="B61" s="71">
        <v>55</v>
      </c>
      <c r="C61" s="77">
        <v>82.5</v>
      </c>
      <c r="D61" s="77">
        <f t="shared" si="5"/>
        <v>132.77054999999999</v>
      </c>
      <c r="E61" s="73" t="s">
        <v>19</v>
      </c>
      <c r="F61" s="73" t="s">
        <v>248</v>
      </c>
      <c r="G61" s="72"/>
      <c r="H61" s="71">
        <v>2</v>
      </c>
      <c r="I61" s="70" t="s">
        <v>129</v>
      </c>
      <c r="L61" s="11">
        <v>95.9</v>
      </c>
      <c r="M61" s="11">
        <f t="shared" si="2"/>
        <v>154.33570600000002</v>
      </c>
      <c r="N61" s="1" t="s">
        <v>1</v>
      </c>
    </row>
    <row r="62" spans="1:14" x14ac:dyDescent="0.4">
      <c r="A62" s="275" t="s">
        <v>247</v>
      </c>
      <c r="B62" s="97">
        <v>56</v>
      </c>
      <c r="C62" s="98">
        <v>95.7</v>
      </c>
      <c r="D62" s="98">
        <f t="shared" si="5"/>
        <v>154.01383799999999</v>
      </c>
      <c r="E62" s="99" t="s">
        <v>1</v>
      </c>
      <c r="F62" s="99" t="s">
        <v>5</v>
      </c>
      <c r="G62" s="100" t="s">
        <v>238</v>
      </c>
      <c r="H62" s="97"/>
      <c r="I62" s="101"/>
      <c r="L62" s="11">
        <v>82.7</v>
      </c>
      <c r="M62" s="11">
        <f t="shared" si="2"/>
        <v>133.09241800000001</v>
      </c>
      <c r="N62" s="1" t="s">
        <v>19</v>
      </c>
    </row>
    <row r="63" spans="1:14" x14ac:dyDescent="0.4">
      <c r="A63" s="267"/>
      <c r="B63" s="64">
        <v>57</v>
      </c>
      <c r="C63" s="65">
        <v>84</v>
      </c>
      <c r="D63" s="65">
        <f t="shared" si="5"/>
        <v>135.18456</v>
      </c>
      <c r="E63" s="66" t="s">
        <v>95</v>
      </c>
      <c r="F63" s="66" t="s">
        <v>5</v>
      </c>
      <c r="G63" s="67" t="s">
        <v>239</v>
      </c>
      <c r="H63" s="64"/>
      <c r="I63" s="68"/>
      <c r="L63" s="11">
        <v>95.7</v>
      </c>
      <c r="M63" s="11">
        <f t="shared" si="2"/>
        <v>154.01383799999999</v>
      </c>
      <c r="N63" s="1" t="s">
        <v>1</v>
      </c>
    </row>
    <row r="64" spans="1:14" x14ac:dyDescent="0.4">
      <c r="A64" s="267"/>
      <c r="B64" s="64">
        <v>58</v>
      </c>
      <c r="C64" s="65">
        <v>95.9</v>
      </c>
      <c r="D64" s="65">
        <f t="shared" si="5"/>
        <v>154.33570600000002</v>
      </c>
      <c r="E64" s="66" t="s">
        <v>1</v>
      </c>
      <c r="F64" s="66" t="s">
        <v>56</v>
      </c>
      <c r="G64" s="67" t="s">
        <v>173</v>
      </c>
      <c r="H64" s="64"/>
      <c r="I64" s="68"/>
      <c r="L64" s="11">
        <v>96.6</v>
      </c>
      <c r="M64" s="11">
        <f t="shared" si="2"/>
        <v>155.462244</v>
      </c>
      <c r="N64" s="1" t="s">
        <v>1</v>
      </c>
    </row>
    <row r="65" spans="1:9" x14ac:dyDescent="0.4">
      <c r="A65" s="267"/>
      <c r="B65" s="64">
        <v>59</v>
      </c>
      <c r="C65" s="65">
        <v>82.7</v>
      </c>
      <c r="D65" s="65">
        <f t="shared" si="5"/>
        <v>133.09241800000001</v>
      </c>
      <c r="E65" s="66" t="s">
        <v>19</v>
      </c>
      <c r="F65" s="66" t="s">
        <v>5</v>
      </c>
      <c r="G65" s="67" t="s">
        <v>201</v>
      </c>
      <c r="H65" s="64"/>
      <c r="I65" s="68"/>
    </row>
    <row r="66" spans="1:9" x14ac:dyDescent="0.4">
      <c r="A66" s="267"/>
      <c r="B66" s="64">
        <v>60</v>
      </c>
      <c r="C66" s="65">
        <v>95.7</v>
      </c>
      <c r="D66" s="65">
        <f t="shared" si="5"/>
        <v>154.01383799999999</v>
      </c>
      <c r="E66" s="66" t="s">
        <v>1</v>
      </c>
      <c r="F66" s="66" t="s">
        <v>56</v>
      </c>
      <c r="G66" s="67" t="s">
        <v>163</v>
      </c>
      <c r="H66" s="64"/>
      <c r="I66" s="68"/>
    </row>
    <row r="67" spans="1:9" ht="16.5" thickBot="1" x14ac:dyDescent="0.45">
      <c r="A67" s="276"/>
      <c r="B67" s="138">
        <v>61</v>
      </c>
      <c r="C67" s="139">
        <v>96.6</v>
      </c>
      <c r="D67" s="139">
        <f t="shared" si="5"/>
        <v>155.462244</v>
      </c>
      <c r="E67" s="140" t="s">
        <v>1</v>
      </c>
      <c r="F67" s="245" t="s">
        <v>48</v>
      </c>
      <c r="G67" s="141" t="s">
        <v>164</v>
      </c>
      <c r="H67" s="138"/>
      <c r="I67" s="142" t="s">
        <v>138</v>
      </c>
    </row>
    <row r="68" spans="1:9" ht="16.5" thickBot="1" x14ac:dyDescent="0.45">
      <c r="A68" s="259" t="s">
        <v>270</v>
      </c>
      <c r="B68" s="260"/>
      <c r="C68" s="260"/>
      <c r="D68" s="260"/>
      <c r="E68" s="260"/>
      <c r="F68" s="260"/>
      <c r="G68" s="260"/>
      <c r="H68" s="260"/>
      <c r="I68" s="261"/>
    </row>
    <row r="69" spans="1:9" x14ac:dyDescent="0.4">
      <c r="B69" s="1"/>
      <c r="F69" s="1"/>
      <c r="G69" s="16"/>
    </row>
    <row r="70" spans="1:9" x14ac:dyDescent="0.4">
      <c r="B70" s="1"/>
      <c r="C70" s="12" t="s">
        <v>29</v>
      </c>
      <c r="D70" s="13" t="s">
        <v>90</v>
      </c>
      <c r="E70" s="15" t="s">
        <v>148</v>
      </c>
      <c r="F70" s="15" t="s">
        <v>32</v>
      </c>
      <c r="G70" s="16"/>
    </row>
    <row r="71" spans="1:9" x14ac:dyDescent="0.4">
      <c r="B71" s="1"/>
      <c r="C71" s="10" t="s">
        <v>34</v>
      </c>
      <c r="D71" s="8">
        <f>S3</f>
        <v>96.145454545454541</v>
      </c>
      <c r="E71" s="8">
        <f>T3</f>
        <v>154.73072581818181</v>
      </c>
      <c r="F71" s="18">
        <f>R3</f>
        <v>33</v>
      </c>
      <c r="G71" s="16"/>
    </row>
    <row r="72" spans="1:9" x14ac:dyDescent="0.4">
      <c r="B72" s="1"/>
      <c r="C72" s="10" t="s">
        <v>94</v>
      </c>
      <c r="D72" s="8">
        <f t="shared" ref="D72:E72" si="6">S4</f>
        <v>84.357142857142861</v>
      </c>
      <c r="E72" s="8">
        <f t="shared" si="6"/>
        <v>135.75932428571429</v>
      </c>
      <c r="F72" s="18">
        <f t="shared" ref="F72:F73" si="7">R4</f>
        <v>14</v>
      </c>
      <c r="G72" s="16"/>
    </row>
    <row r="73" spans="1:9" x14ac:dyDescent="0.4">
      <c r="C73" s="10" t="s">
        <v>36</v>
      </c>
      <c r="D73" s="8">
        <f t="shared" ref="D73:E73" si="8">S5</f>
        <v>82.73571428571428</v>
      </c>
      <c r="E73" s="8">
        <f t="shared" si="8"/>
        <v>133.14989442857143</v>
      </c>
      <c r="F73" s="18">
        <f t="shared" si="7"/>
        <v>14</v>
      </c>
      <c r="G73" s="16"/>
    </row>
  </sheetData>
  <mergeCells count="14">
    <mergeCell ref="A3:I3"/>
    <mergeCell ref="A46:I46"/>
    <mergeCell ref="A68:I68"/>
    <mergeCell ref="A5:A7"/>
    <mergeCell ref="A8:A14"/>
    <mergeCell ref="A15:A21"/>
    <mergeCell ref="A22:A24"/>
    <mergeCell ref="A25:A31"/>
    <mergeCell ref="A33:A42"/>
    <mergeCell ref="A43:A45"/>
    <mergeCell ref="A48:A52"/>
    <mergeCell ref="A53:A57"/>
    <mergeCell ref="A58:A61"/>
    <mergeCell ref="A62:A67"/>
  </mergeCells>
  <phoneticPr fontId="19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9A27-8035-4E5E-AE49-B082093908F1}">
  <dimension ref="A1:T99"/>
  <sheetViews>
    <sheetView topLeftCell="A68" workbookViewId="0">
      <selection activeCell="I88" sqref="I88"/>
    </sheetView>
  </sheetViews>
  <sheetFormatPr defaultRowHeight="15.75" x14ac:dyDescent="0.4"/>
  <cols>
    <col min="1" max="1" width="22.75" style="1" bestFit="1" customWidth="1"/>
    <col min="2" max="2" width="5.5" style="2" bestFit="1" customWidth="1"/>
    <col min="3" max="3" width="13.625" style="11" bestFit="1" customWidth="1"/>
    <col min="4" max="4" width="16.625" style="11" bestFit="1" customWidth="1"/>
    <col min="5" max="5" width="18.875" style="1" bestFit="1" customWidth="1"/>
    <col min="6" max="6" width="18.375" style="1" bestFit="1" customWidth="1"/>
    <col min="7" max="7" width="13" style="2" bestFit="1" customWidth="1"/>
    <col min="8" max="8" width="11.5" style="2" bestFit="1" customWidth="1"/>
    <col min="9" max="9" width="14.625" style="2" bestFit="1" customWidth="1"/>
    <col min="10" max="10" width="9" style="1"/>
    <col min="11" max="11" width="9.625" style="1" bestFit="1" customWidth="1"/>
    <col min="12" max="12" width="13.875" style="1" bestFit="1" customWidth="1"/>
    <col min="13" max="13" width="13.25" style="1" bestFit="1" customWidth="1"/>
    <col min="14" max="14" width="10.25" style="1" bestFit="1" customWidth="1"/>
    <col min="15" max="15" width="9" style="1"/>
    <col min="16" max="16" width="10.25" style="1" bestFit="1" customWidth="1"/>
    <col min="17" max="17" width="8" style="1" bestFit="1" customWidth="1"/>
    <col min="18" max="18" width="4" style="1" bestFit="1" customWidth="1"/>
    <col min="19" max="19" width="5.75" style="1" bestFit="1" customWidth="1"/>
    <col min="20" max="20" width="6.875" style="1" bestFit="1" customWidth="1"/>
    <col min="21" max="16384" width="9" style="1"/>
  </cols>
  <sheetData>
    <row r="1" spans="1:20" x14ac:dyDescent="0.4">
      <c r="A1" s="89">
        <v>45759</v>
      </c>
      <c r="C1" s="11" t="s">
        <v>324</v>
      </c>
      <c r="D1" s="90" t="s">
        <v>326</v>
      </c>
      <c r="E1" s="91">
        <f>MAX(B:B)</f>
        <v>81</v>
      </c>
      <c r="F1" s="92" t="s">
        <v>327</v>
      </c>
      <c r="G1" s="93">
        <f>MAX(D:D)</f>
        <v>158.19812199999998</v>
      </c>
      <c r="H1" s="92" t="s">
        <v>450</v>
      </c>
      <c r="I1" s="91" t="s">
        <v>325</v>
      </c>
    </row>
    <row r="2" spans="1:20" ht="16.5" thickBot="1" x14ac:dyDescent="0.45"/>
    <row r="3" spans="1:20" ht="16.5" thickBot="1" x14ac:dyDescent="0.45">
      <c r="A3" s="256" t="s">
        <v>208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21">
        <f>SUMIF($N$4:$N$84,P3,$L$4:$L$84)</f>
        <v>4531.4999999999991</v>
      </c>
      <c r="R3" s="1">
        <f>COUNTIF($N$4:$N$84,P3)</f>
        <v>47</v>
      </c>
      <c r="S3" s="21">
        <f>Q3/R3</f>
        <v>96.414893617021264</v>
      </c>
      <c r="T3" s="21">
        <f>S3*$K$3</f>
        <v>155.164344893617</v>
      </c>
    </row>
    <row r="4" spans="1:20" ht="16.5" thickBot="1" x14ac:dyDescent="0.45">
      <c r="A4" s="167" t="s">
        <v>27</v>
      </c>
      <c r="B4" s="168" t="s">
        <v>32</v>
      </c>
      <c r="C4" s="200" t="s">
        <v>38</v>
      </c>
      <c r="D4" s="200" t="s">
        <v>114</v>
      </c>
      <c r="E4" s="168" t="s">
        <v>29</v>
      </c>
      <c r="F4" s="168" t="s">
        <v>30</v>
      </c>
      <c r="G4" s="169" t="s">
        <v>40</v>
      </c>
      <c r="H4" s="201" t="s">
        <v>41</v>
      </c>
      <c r="I4" s="170" t="s">
        <v>42</v>
      </c>
      <c r="L4" s="21">
        <v>96.6</v>
      </c>
      <c r="M4" s="21">
        <f>L4*$K$3</f>
        <v>155.462244</v>
      </c>
      <c r="N4" s="1" t="s">
        <v>1</v>
      </c>
      <c r="P4" s="1" t="s">
        <v>95</v>
      </c>
      <c r="Q4" s="21">
        <f>SUMIF($N$4:$N$84,P4,$L$4:$L$84)</f>
        <v>1967.3999999999999</v>
      </c>
      <c r="R4" s="1">
        <f>COUNTIF($N$4:$N$84,P4)</f>
        <v>23</v>
      </c>
      <c r="S4" s="21">
        <f t="shared" ref="S4" si="0">Q4/R4</f>
        <v>85.539130434782606</v>
      </c>
      <c r="T4" s="21">
        <f t="shared" ref="T4" si="1">S4*$K$3</f>
        <v>137.66154417391303</v>
      </c>
    </row>
    <row r="5" spans="1:20" x14ac:dyDescent="0.4">
      <c r="A5" s="262" t="s">
        <v>222</v>
      </c>
      <c r="B5" s="102">
        <v>1</v>
      </c>
      <c r="C5" s="103">
        <v>96.6</v>
      </c>
      <c r="D5" s="103">
        <f>C5*$K$3</f>
        <v>155.462244</v>
      </c>
      <c r="E5" s="104" t="s">
        <v>1</v>
      </c>
      <c r="F5" s="104" t="s">
        <v>5</v>
      </c>
      <c r="G5" s="105" t="s">
        <v>238</v>
      </c>
      <c r="H5" s="102"/>
      <c r="I5" s="207"/>
      <c r="L5" s="21">
        <v>95.8</v>
      </c>
      <c r="M5" s="21">
        <f t="shared" ref="M5:M13" si="2">L5*$K$3</f>
        <v>154.17477199999999</v>
      </c>
      <c r="N5" s="1" t="s">
        <v>1</v>
      </c>
      <c r="P5" s="1" t="s">
        <v>36</v>
      </c>
      <c r="Q5" s="21">
        <f>SUMIF($N$4:$N$84,P5,$L$4:$L$84)</f>
        <v>915.5</v>
      </c>
      <c r="R5" s="1">
        <f>COUNTIF($N$4:$N$84,P5)</f>
        <v>11</v>
      </c>
      <c r="S5" s="21">
        <f>Q5/R5</f>
        <v>83.227272727272734</v>
      </c>
      <c r="T5" s="21">
        <f t="shared" ref="T5" si="3">S5*$K$3</f>
        <v>133.94097909090911</v>
      </c>
    </row>
    <row r="6" spans="1:20" x14ac:dyDescent="0.4">
      <c r="A6" s="263"/>
      <c r="B6" s="64">
        <v>2</v>
      </c>
      <c r="C6" s="65">
        <v>95.8</v>
      </c>
      <c r="D6" s="65">
        <f t="shared" ref="D6:D73" si="4">C6*$K$3</f>
        <v>154.17477199999999</v>
      </c>
      <c r="E6" s="66" t="s">
        <v>1</v>
      </c>
      <c r="F6" s="66" t="s">
        <v>5</v>
      </c>
      <c r="G6" s="67" t="s">
        <v>239</v>
      </c>
      <c r="H6" s="64"/>
      <c r="I6" s="83"/>
      <c r="L6" s="21">
        <v>96.2</v>
      </c>
      <c r="M6" s="21">
        <f t="shared" si="2"/>
        <v>154.81850800000001</v>
      </c>
      <c r="N6" s="1" t="s">
        <v>1</v>
      </c>
    </row>
    <row r="7" spans="1:20" x14ac:dyDescent="0.4">
      <c r="A7" s="263"/>
      <c r="B7" s="64">
        <v>3</v>
      </c>
      <c r="C7" s="65">
        <v>96.2</v>
      </c>
      <c r="D7" s="65">
        <f t="shared" si="4"/>
        <v>154.81850800000001</v>
      </c>
      <c r="E7" s="66" t="s">
        <v>1</v>
      </c>
      <c r="F7" s="66" t="s">
        <v>5</v>
      </c>
      <c r="G7" s="67" t="s">
        <v>262</v>
      </c>
      <c r="H7" s="64"/>
      <c r="I7" s="83"/>
      <c r="L7" s="21">
        <v>97.2</v>
      </c>
      <c r="M7" s="21">
        <f t="shared" si="2"/>
        <v>156.42784800000001</v>
      </c>
      <c r="N7" s="1" t="s">
        <v>1</v>
      </c>
    </row>
    <row r="8" spans="1:20" x14ac:dyDescent="0.4">
      <c r="A8" s="263"/>
      <c r="B8" s="64">
        <v>4</v>
      </c>
      <c r="C8" s="65">
        <v>97.2</v>
      </c>
      <c r="D8" s="65">
        <f t="shared" si="4"/>
        <v>156.42784800000001</v>
      </c>
      <c r="E8" s="66" t="s">
        <v>1</v>
      </c>
      <c r="F8" s="66" t="s">
        <v>56</v>
      </c>
      <c r="G8" s="67" t="s">
        <v>201</v>
      </c>
      <c r="H8" s="64"/>
      <c r="I8" s="83"/>
      <c r="L8" s="21">
        <v>96.2</v>
      </c>
      <c r="M8" s="21">
        <f t="shared" si="2"/>
        <v>154.81850800000001</v>
      </c>
      <c r="N8" s="1" t="s">
        <v>1</v>
      </c>
    </row>
    <row r="9" spans="1:20" ht="16.5" thickBot="1" x14ac:dyDescent="0.45">
      <c r="A9" s="264"/>
      <c r="B9" s="71">
        <v>5</v>
      </c>
      <c r="C9" s="77">
        <v>96.2</v>
      </c>
      <c r="D9" s="77">
        <f t="shared" si="4"/>
        <v>154.81850800000001</v>
      </c>
      <c r="E9" s="73" t="s">
        <v>1</v>
      </c>
      <c r="F9" s="73" t="s">
        <v>145</v>
      </c>
      <c r="G9" s="72"/>
      <c r="H9" s="71">
        <v>1</v>
      </c>
      <c r="I9" s="208"/>
      <c r="L9" s="21">
        <v>97.3</v>
      </c>
      <c r="M9" s="21">
        <f t="shared" si="2"/>
        <v>156.58878199999998</v>
      </c>
      <c r="N9" s="1" t="s">
        <v>1</v>
      </c>
    </row>
    <row r="10" spans="1:20" x14ac:dyDescent="0.4">
      <c r="A10" s="262" t="s">
        <v>275</v>
      </c>
      <c r="B10" s="102">
        <v>6</v>
      </c>
      <c r="C10" s="103">
        <v>97.3</v>
      </c>
      <c r="D10" s="103">
        <f t="shared" si="4"/>
        <v>156.58878199999998</v>
      </c>
      <c r="E10" s="104" t="s">
        <v>1</v>
      </c>
      <c r="F10" s="104" t="s">
        <v>5</v>
      </c>
      <c r="G10" s="105" t="s">
        <v>238</v>
      </c>
      <c r="H10" s="102"/>
      <c r="I10" s="207"/>
      <c r="L10" s="21">
        <v>86.5</v>
      </c>
      <c r="M10" s="21">
        <f t="shared" si="2"/>
        <v>139.20791</v>
      </c>
      <c r="N10" s="1" t="s">
        <v>95</v>
      </c>
    </row>
    <row r="11" spans="1:20" x14ac:dyDescent="0.4">
      <c r="A11" s="267"/>
      <c r="B11" s="64">
        <v>7</v>
      </c>
      <c r="C11" s="65">
        <v>86.5</v>
      </c>
      <c r="D11" s="65">
        <f t="shared" si="4"/>
        <v>139.20791</v>
      </c>
      <c r="E11" s="66" t="s">
        <v>95</v>
      </c>
      <c r="F11" s="66" t="s">
        <v>5</v>
      </c>
      <c r="G11" s="67" t="s">
        <v>239</v>
      </c>
      <c r="H11" s="64"/>
      <c r="I11" s="83"/>
      <c r="L11" s="21">
        <v>96.4</v>
      </c>
      <c r="M11" s="21">
        <f t="shared" si="2"/>
        <v>155.140376</v>
      </c>
      <c r="N11" s="1" t="s">
        <v>1</v>
      </c>
    </row>
    <row r="12" spans="1:20" ht="16.5" thickBot="1" x14ac:dyDescent="0.45">
      <c r="A12" s="268"/>
      <c r="B12" s="71">
        <v>8</v>
      </c>
      <c r="C12" s="77">
        <v>96.4</v>
      </c>
      <c r="D12" s="77">
        <f t="shared" si="4"/>
        <v>155.140376</v>
      </c>
      <c r="E12" s="73" t="s">
        <v>1</v>
      </c>
      <c r="F12" s="73" t="s">
        <v>200</v>
      </c>
      <c r="G12" s="72"/>
      <c r="H12" s="71">
        <v>2</v>
      </c>
      <c r="I12" s="208"/>
      <c r="L12" s="21">
        <v>84.8</v>
      </c>
      <c r="M12" s="21">
        <f t="shared" si="2"/>
        <v>136.47203199999998</v>
      </c>
      <c r="N12" s="1" t="s">
        <v>19</v>
      </c>
    </row>
    <row r="13" spans="1:20" x14ac:dyDescent="0.4">
      <c r="A13" s="275" t="s">
        <v>276</v>
      </c>
      <c r="B13" s="97">
        <v>9</v>
      </c>
      <c r="C13" s="98">
        <v>84.8</v>
      </c>
      <c r="D13" s="98">
        <f t="shared" si="4"/>
        <v>136.47203199999998</v>
      </c>
      <c r="E13" s="99" t="s">
        <v>19</v>
      </c>
      <c r="F13" s="99" t="s">
        <v>5</v>
      </c>
      <c r="G13" s="100" t="s">
        <v>238</v>
      </c>
      <c r="H13" s="97"/>
      <c r="I13" s="206"/>
      <c r="L13" s="21">
        <v>97.8</v>
      </c>
      <c r="M13" s="21">
        <f t="shared" si="2"/>
        <v>157.393452</v>
      </c>
      <c r="N13" s="1" t="s">
        <v>1</v>
      </c>
    </row>
    <row r="14" spans="1:20" ht="16.5" thickBot="1" x14ac:dyDescent="0.45">
      <c r="A14" s="276"/>
      <c r="B14" s="138">
        <v>10</v>
      </c>
      <c r="C14" s="139">
        <v>97.8</v>
      </c>
      <c r="D14" s="139">
        <f t="shared" si="4"/>
        <v>157.393452</v>
      </c>
      <c r="E14" s="140" t="s">
        <v>1</v>
      </c>
      <c r="F14" s="140" t="s">
        <v>277</v>
      </c>
      <c r="G14" s="141"/>
      <c r="H14" s="138">
        <v>3</v>
      </c>
      <c r="I14" s="209"/>
      <c r="L14" s="21">
        <v>96.7</v>
      </c>
      <c r="M14" s="21">
        <f t="shared" ref="M14:M45" si="5">L14*$K$3</f>
        <v>155.623178</v>
      </c>
      <c r="N14" s="1" t="s">
        <v>1</v>
      </c>
    </row>
    <row r="15" spans="1:20" ht="16.5" thickBot="1" x14ac:dyDescent="0.45">
      <c r="A15" s="256" t="s">
        <v>123</v>
      </c>
      <c r="B15" s="257"/>
      <c r="C15" s="257"/>
      <c r="D15" s="257"/>
      <c r="E15" s="257"/>
      <c r="F15" s="257"/>
      <c r="G15" s="257"/>
      <c r="H15" s="257"/>
      <c r="I15" s="258"/>
      <c r="L15" s="21">
        <v>98.3</v>
      </c>
      <c r="M15" s="21">
        <f t="shared" si="5"/>
        <v>158.19812199999998</v>
      </c>
      <c r="N15" s="1" t="s">
        <v>1</v>
      </c>
    </row>
    <row r="16" spans="1:20" ht="16.5" thickBot="1" x14ac:dyDescent="0.45">
      <c r="A16" s="167" t="s">
        <v>27</v>
      </c>
      <c r="B16" s="168" t="s">
        <v>32</v>
      </c>
      <c r="C16" s="200" t="s">
        <v>38</v>
      </c>
      <c r="D16" s="200" t="s">
        <v>114</v>
      </c>
      <c r="E16" s="168" t="s">
        <v>29</v>
      </c>
      <c r="F16" s="168" t="s">
        <v>30</v>
      </c>
      <c r="G16" s="169" t="s">
        <v>40</v>
      </c>
      <c r="H16" s="201" t="s">
        <v>41</v>
      </c>
      <c r="I16" s="170" t="s">
        <v>42</v>
      </c>
      <c r="L16" s="21">
        <v>85.6</v>
      </c>
      <c r="M16" s="21">
        <f t="shared" si="5"/>
        <v>137.75950399999999</v>
      </c>
      <c r="N16" s="1" t="s">
        <v>95</v>
      </c>
    </row>
    <row r="17" spans="1:14" x14ac:dyDescent="0.4">
      <c r="A17" s="262" t="s">
        <v>278</v>
      </c>
      <c r="B17" s="102">
        <v>11</v>
      </c>
      <c r="C17" s="103">
        <v>96.7</v>
      </c>
      <c r="D17" s="103">
        <f t="shared" si="4"/>
        <v>155.623178</v>
      </c>
      <c r="E17" s="104" t="s">
        <v>1</v>
      </c>
      <c r="F17" s="104" t="s">
        <v>13</v>
      </c>
      <c r="G17" s="105" t="s">
        <v>151</v>
      </c>
      <c r="H17" s="102"/>
      <c r="I17" s="207"/>
      <c r="L17" s="21">
        <v>88.1</v>
      </c>
      <c r="M17" s="21">
        <f t="shared" si="5"/>
        <v>141.78285399999999</v>
      </c>
      <c r="N17" s="1" t="s">
        <v>95</v>
      </c>
    </row>
    <row r="18" spans="1:14" x14ac:dyDescent="0.4">
      <c r="A18" s="267"/>
      <c r="B18" s="64">
        <v>12</v>
      </c>
      <c r="C18" s="65">
        <v>98.3</v>
      </c>
      <c r="D18" s="94">
        <f t="shared" si="4"/>
        <v>158.19812199999998</v>
      </c>
      <c r="E18" s="66" t="s">
        <v>1</v>
      </c>
      <c r="F18" s="69" t="s">
        <v>2</v>
      </c>
      <c r="G18" s="67" t="s">
        <v>153</v>
      </c>
      <c r="H18" s="64"/>
      <c r="I18" s="83"/>
      <c r="L18" s="21">
        <v>97.4</v>
      </c>
      <c r="M18" s="21">
        <f t="shared" si="5"/>
        <v>156.74971600000001</v>
      </c>
      <c r="N18" s="1" t="s">
        <v>1</v>
      </c>
    </row>
    <row r="19" spans="1:14" x14ac:dyDescent="0.4">
      <c r="A19" s="267"/>
      <c r="B19" s="64">
        <v>13</v>
      </c>
      <c r="C19" s="65">
        <v>85.6</v>
      </c>
      <c r="D19" s="65">
        <f t="shared" si="4"/>
        <v>137.75950399999999</v>
      </c>
      <c r="E19" s="66" t="s">
        <v>95</v>
      </c>
      <c r="F19" s="66" t="s">
        <v>5</v>
      </c>
      <c r="G19" s="67" t="s">
        <v>158</v>
      </c>
      <c r="H19" s="64"/>
      <c r="I19" s="83"/>
      <c r="L19" s="21">
        <v>98</v>
      </c>
      <c r="M19" s="21">
        <f t="shared" si="5"/>
        <v>157.71531999999999</v>
      </c>
      <c r="N19" s="1" t="s">
        <v>1</v>
      </c>
    </row>
    <row r="20" spans="1:14" x14ac:dyDescent="0.4">
      <c r="A20" s="267"/>
      <c r="B20" s="64">
        <v>14</v>
      </c>
      <c r="C20" s="65">
        <v>88.1</v>
      </c>
      <c r="D20" s="65">
        <f t="shared" si="4"/>
        <v>141.78285399999999</v>
      </c>
      <c r="E20" s="66" t="s">
        <v>95</v>
      </c>
      <c r="F20" s="66" t="s">
        <v>5</v>
      </c>
      <c r="G20" s="67" t="s">
        <v>162</v>
      </c>
      <c r="H20" s="64"/>
      <c r="I20" s="83"/>
      <c r="L20" s="21">
        <v>82.8</v>
      </c>
      <c r="M20" s="21">
        <f t="shared" si="5"/>
        <v>133.25335200000001</v>
      </c>
      <c r="N20" s="1" t="s">
        <v>19</v>
      </c>
    </row>
    <row r="21" spans="1:14" x14ac:dyDescent="0.4">
      <c r="A21" s="267"/>
      <c r="B21" s="64">
        <v>15</v>
      </c>
      <c r="C21" s="65">
        <v>97.4</v>
      </c>
      <c r="D21" s="65">
        <f t="shared" si="4"/>
        <v>156.74971600000001</v>
      </c>
      <c r="E21" s="66" t="s">
        <v>1</v>
      </c>
      <c r="F21" s="66" t="s">
        <v>13</v>
      </c>
      <c r="G21" s="67" t="s">
        <v>162</v>
      </c>
      <c r="H21" s="64"/>
      <c r="I21" s="83"/>
      <c r="L21" s="21">
        <v>82.9</v>
      </c>
      <c r="M21" s="21">
        <f t="shared" si="5"/>
        <v>133.414286</v>
      </c>
      <c r="N21" s="1" t="s">
        <v>19</v>
      </c>
    </row>
    <row r="22" spans="1:14" ht="16.5" thickBot="1" x14ac:dyDescent="0.45">
      <c r="A22" s="268"/>
      <c r="B22" s="71">
        <v>16</v>
      </c>
      <c r="C22" s="77">
        <v>98</v>
      </c>
      <c r="D22" s="77">
        <f t="shared" si="4"/>
        <v>157.71531999999999</v>
      </c>
      <c r="E22" s="73" t="s">
        <v>1</v>
      </c>
      <c r="F22" s="234" t="s">
        <v>289</v>
      </c>
      <c r="G22" s="72"/>
      <c r="H22" s="71"/>
      <c r="I22" s="208"/>
      <c r="L22" s="21">
        <v>96.5</v>
      </c>
      <c r="M22" s="21">
        <f t="shared" si="5"/>
        <v>155.30131</v>
      </c>
      <c r="N22" s="1" t="s">
        <v>1</v>
      </c>
    </row>
    <row r="23" spans="1:14" x14ac:dyDescent="0.4">
      <c r="A23" s="262" t="s">
        <v>279</v>
      </c>
      <c r="B23" s="102">
        <v>17</v>
      </c>
      <c r="C23" s="103">
        <v>82.8</v>
      </c>
      <c r="D23" s="103">
        <f t="shared" si="4"/>
        <v>133.25335200000001</v>
      </c>
      <c r="E23" s="104" t="s">
        <v>19</v>
      </c>
      <c r="F23" s="104" t="s">
        <v>5</v>
      </c>
      <c r="G23" s="105" t="s">
        <v>238</v>
      </c>
      <c r="H23" s="102"/>
      <c r="I23" s="207"/>
      <c r="L23" s="21">
        <v>96.8</v>
      </c>
      <c r="M23" s="21">
        <f t="shared" si="5"/>
        <v>155.78411199999999</v>
      </c>
      <c r="N23" s="1" t="s">
        <v>1</v>
      </c>
    </row>
    <row r="24" spans="1:14" x14ac:dyDescent="0.4">
      <c r="A24" s="267"/>
      <c r="B24" s="64">
        <v>18</v>
      </c>
      <c r="C24" s="65">
        <v>82.9</v>
      </c>
      <c r="D24" s="65">
        <f t="shared" si="4"/>
        <v>133.414286</v>
      </c>
      <c r="E24" s="66" t="s">
        <v>19</v>
      </c>
      <c r="F24" s="66" t="s">
        <v>5</v>
      </c>
      <c r="G24" s="67" t="s">
        <v>239</v>
      </c>
      <c r="H24" s="64"/>
      <c r="I24" s="83"/>
      <c r="L24" s="21">
        <v>96.6</v>
      </c>
      <c r="M24" s="21">
        <f t="shared" si="5"/>
        <v>155.462244</v>
      </c>
      <c r="N24" s="1" t="s">
        <v>1</v>
      </c>
    </row>
    <row r="25" spans="1:14" x14ac:dyDescent="0.4">
      <c r="A25" s="267"/>
      <c r="B25" s="64">
        <v>19</v>
      </c>
      <c r="C25" s="65">
        <v>96.5</v>
      </c>
      <c r="D25" s="65">
        <f t="shared" si="4"/>
        <v>155.30131</v>
      </c>
      <c r="E25" s="66" t="s">
        <v>1</v>
      </c>
      <c r="F25" s="69" t="s">
        <v>2</v>
      </c>
      <c r="G25" s="67" t="s">
        <v>173</v>
      </c>
      <c r="H25" s="64"/>
      <c r="I25" s="83"/>
      <c r="L25" s="21">
        <v>85</v>
      </c>
      <c r="M25" s="21">
        <f t="shared" si="5"/>
        <v>136.79390000000001</v>
      </c>
      <c r="N25" s="1" t="s">
        <v>95</v>
      </c>
    </row>
    <row r="26" spans="1:14" x14ac:dyDescent="0.4">
      <c r="A26" s="267"/>
      <c r="B26" s="64">
        <v>20</v>
      </c>
      <c r="C26" s="65">
        <v>96.8</v>
      </c>
      <c r="D26" s="65">
        <f t="shared" si="4"/>
        <v>155.78411199999999</v>
      </c>
      <c r="E26" s="66" t="s">
        <v>1</v>
      </c>
      <c r="F26" s="66" t="s">
        <v>13</v>
      </c>
      <c r="G26" s="67" t="s">
        <v>162</v>
      </c>
      <c r="H26" s="64"/>
      <c r="I26" s="83"/>
      <c r="L26" s="21">
        <v>96</v>
      </c>
      <c r="M26" s="21">
        <f t="shared" si="5"/>
        <v>154.49664000000001</v>
      </c>
      <c r="N26" s="1" t="s">
        <v>1</v>
      </c>
    </row>
    <row r="27" spans="1:14" x14ac:dyDescent="0.4">
      <c r="A27" s="267"/>
      <c r="B27" s="64">
        <v>21</v>
      </c>
      <c r="C27" s="65">
        <v>96.6</v>
      </c>
      <c r="D27" s="65">
        <f t="shared" si="4"/>
        <v>155.462244</v>
      </c>
      <c r="E27" s="66" t="s">
        <v>1</v>
      </c>
      <c r="F27" s="66" t="s">
        <v>13</v>
      </c>
      <c r="G27" s="67" t="s">
        <v>162</v>
      </c>
      <c r="H27" s="64"/>
      <c r="I27" s="83"/>
      <c r="L27" s="21">
        <v>82.4</v>
      </c>
      <c r="M27" s="21">
        <f t="shared" si="5"/>
        <v>132.60961600000002</v>
      </c>
      <c r="N27" s="1" t="s">
        <v>19</v>
      </c>
    </row>
    <row r="28" spans="1:14" ht="16.5" thickBot="1" x14ac:dyDescent="0.45">
      <c r="A28" s="268"/>
      <c r="B28" s="71">
        <v>22</v>
      </c>
      <c r="C28" s="77">
        <v>85</v>
      </c>
      <c r="D28" s="77">
        <f t="shared" si="4"/>
        <v>136.79390000000001</v>
      </c>
      <c r="E28" s="73" t="s">
        <v>95</v>
      </c>
      <c r="F28" s="73" t="s">
        <v>280</v>
      </c>
      <c r="G28" s="72" t="s">
        <v>175</v>
      </c>
      <c r="H28" s="71">
        <v>1</v>
      </c>
      <c r="I28" s="208"/>
      <c r="L28" s="21">
        <v>97</v>
      </c>
      <c r="M28" s="21">
        <f t="shared" si="5"/>
        <v>156.10597999999999</v>
      </c>
      <c r="N28" s="1" t="s">
        <v>1</v>
      </c>
    </row>
    <row r="29" spans="1:14" ht="16.5" thickBot="1" x14ac:dyDescent="0.45">
      <c r="A29" s="107" t="s">
        <v>281</v>
      </c>
      <c r="B29" s="108">
        <v>23</v>
      </c>
      <c r="C29" s="109">
        <v>96</v>
      </c>
      <c r="D29" s="109">
        <f t="shared" si="4"/>
        <v>154.49664000000001</v>
      </c>
      <c r="E29" s="110" t="s">
        <v>1</v>
      </c>
      <c r="F29" s="110" t="s">
        <v>183</v>
      </c>
      <c r="G29" s="111"/>
      <c r="H29" s="108">
        <v>2</v>
      </c>
      <c r="I29" s="210"/>
      <c r="L29" s="21">
        <v>95.3</v>
      </c>
      <c r="M29" s="21">
        <f t="shared" si="5"/>
        <v>153.370102</v>
      </c>
      <c r="N29" s="1" t="s">
        <v>1</v>
      </c>
    </row>
    <row r="30" spans="1:14" x14ac:dyDescent="0.4">
      <c r="A30" s="262" t="s">
        <v>282</v>
      </c>
      <c r="B30" s="102">
        <v>24</v>
      </c>
      <c r="C30" s="103">
        <v>82.4</v>
      </c>
      <c r="D30" s="103">
        <f t="shared" si="4"/>
        <v>132.60961600000002</v>
      </c>
      <c r="E30" s="104" t="s">
        <v>19</v>
      </c>
      <c r="F30" s="104" t="s">
        <v>56</v>
      </c>
      <c r="G30" s="105" t="s">
        <v>151</v>
      </c>
      <c r="H30" s="102"/>
      <c r="I30" s="207"/>
      <c r="L30" s="21">
        <v>97.5</v>
      </c>
      <c r="M30" s="21">
        <f t="shared" si="5"/>
        <v>156.91065</v>
      </c>
      <c r="N30" s="1" t="s">
        <v>1</v>
      </c>
    </row>
    <row r="31" spans="1:14" ht="16.5" thickBot="1" x14ac:dyDescent="0.45">
      <c r="A31" s="268"/>
      <c r="B31" s="71">
        <v>25</v>
      </c>
      <c r="C31" s="77">
        <v>97</v>
      </c>
      <c r="D31" s="77">
        <f t="shared" si="4"/>
        <v>156.10597999999999</v>
      </c>
      <c r="E31" s="73" t="s">
        <v>1</v>
      </c>
      <c r="F31" s="73" t="s">
        <v>189</v>
      </c>
      <c r="G31" s="72"/>
      <c r="H31" s="71">
        <v>3</v>
      </c>
      <c r="I31" s="208"/>
      <c r="L31" s="21">
        <v>85.3</v>
      </c>
      <c r="M31" s="21">
        <f t="shared" si="5"/>
        <v>137.276702</v>
      </c>
      <c r="N31" s="1" t="s">
        <v>95</v>
      </c>
    </row>
    <row r="32" spans="1:14" ht="16.5" thickBot="1" x14ac:dyDescent="0.45">
      <c r="A32" s="256" t="s">
        <v>131</v>
      </c>
      <c r="B32" s="257"/>
      <c r="C32" s="257"/>
      <c r="D32" s="257"/>
      <c r="E32" s="257"/>
      <c r="F32" s="257"/>
      <c r="G32" s="257"/>
      <c r="H32" s="257"/>
      <c r="I32" s="258"/>
      <c r="L32" s="21">
        <v>85.1</v>
      </c>
      <c r="M32" s="21">
        <f t="shared" si="5"/>
        <v>136.95483399999998</v>
      </c>
      <c r="N32" s="1" t="s">
        <v>95</v>
      </c>
    </row>
    <row r="33" spans="1:14" ht="16.5" thickBot="1" x14ac:dyDescent="0.45">
      <c r="A33" s="167" t="s">
        <v>27</v>
      </c>
      <c r="B33" s="168" t="s">
        <v>32</v>
      </c>
      <c r="C33" s="200" t="s">
        <v>38</v>
      </c>
      <c r="D33" s="200" t="s">
        <v>114</v>
      </c>
      <c r="E33" s="168" t="s">
        <v>29</v>
      </c>
      <c r="F33" s="168" t="s">
        <v>30</v>
      </c>
      <c r="G33" s="169" t="s">
        <v>40</v>
      </c>
      <c r="H33" s="201" t="s">
        <v>41</v>
      </c>
      <c r="I33" s="170" t="s">
        <v>42</v>
      </c>
      <c r="L33" s="21">
        <v>96.6</v>
      </c>
      <c r="M33" s="21">
        <f t="shared" si="5"/>
        <v>155.462244</v>
      </c>
      <c r="N33" s="1" t="s">
        <v>1</v>
      </c>
    </row>
    <row r="34" spans="1:14" x14ac:dyDescent="0.4">
      <c r="A34" s="262" t="s">
        <v>283</v>
      </c>
      <c r="B34" s="102">
        <v>26</v>
      </c>
      <c r="C34" s="103">
        <v>95.3</v>
      </c>
      <c r="D34" s="103">
        <f t="shared" si="4"/>
        <v>153.370102</v>
      </c>
      <c r="E34" s="104" t="s">
        <v>1</v>
      </c>
      <c r="F34" s="104" t="s">
        <v>13</v>
      </c>
      <c r="G34" s="105" t="s">
        <v>151</v>
      </c>
      <c r="H34" s="102"/>
      <c r="I34" s="106"/>
      <c r="L34" s="21">
        <v>84.7</v>
      </c>
      <c r="M34" s="21">
        <f t="shared" si="5"/>
        <v>136.31109800000002</v>
      </c>
      <c r="N34" s="1" t="s">
        <v>19</v>
      </c>
    </row>
    <row r="35" spans="1:14" x14ac:dyDescent="0.4">
      <c r="A35" s="267"/>
      <c r="B35" s="64">
        <v>27</v>
      </c>
      <c r="C35" s="65">
        <v>97.5</v>
      </c>
      <c r="D35" s="65">
        <f t="shared" si="4"/>
        <v>156.91065</v>
      </c>
      <c r="E35" s="66" t="s">
        <v>1</v>
      </c>
      <c r="F35" s="66" t="s">
        <v>13</v>
      </c>
      <c r="G35" s="67" t="s">
        <v>153</v>
      </c>
      <c r="H35" s="64"/>
      <c r="I35" s="68"/>
      <c r="L35" s="21">
        <v>95.8</v>
      </c>
      <c r="M35" s="21">
        <f t="shared" si="5"/>
        <v>154.17477199999999</v>
      </c>
      <c r="N35" s="1" t="s">
        <v>1</v>
      </c>
    </row>
    <row r="36" spans="1:14" x14ac:dyDescent="0.4">
      <c r="A36" s="267"/>
      <c r="B36" s="64">
        <v>28</v>
      </c>
      <c r="C36" s="65">
        <v>85.3</v>
      </c>
      <c r="D36" s="65">
        <f t="shared" si="4"/>
        <v>137.276702</v>
      </c>
      <c r="E36" s="66" t="s">
        <v>95</v>
      </c>
      <c r="F36" s="66" t="s">
        <v>5</v>
      </c>
      <c r="G36" s="67" t="s">
        <v>158</v>
      </c>
      <c r="H36" s="64"/>
      <c r="I36" s="68"/>
      <c r="L36" s="21">
        <v>97</v>
      </c>
      <c r="M36" s="21">
        <f t="shared" si="5"/>
        <v>156.10597999999999</v>
      </c>
      <c r="N36" s="1" t="s">
        <v>1</v>
      </c>
    </row>
    <row r="37" spans="1:14" x14ac:dyDescent="0.4">
      <c r="A37" s="267"/>
      <c r="B37" s="64">
        <v>29</v>
      </c>
      <c r="C37" s="65">
        <v>85.1</v>
      </c>
      <c r="D37" s="65">
        <f t="shared" si="4"/>
        <v>136.95483399999998</v>
      </c>
      <c r="E37" s="66" t="s">
        <v>95</v>
      </c>
      <c r="F37" s="66" t="s">
        <v>5</v>
      </c>
      <c r="G37" s="67" t="s">
        <v>162</v>
      </c>
      <c r="H37" s="64"/>
      <c r="I37" s="68"/>
      <c r="L37" s="21">
        <v>96.5</v>
      </c>
      <c r="M37" s="21">
        <f t="shared" si="5"/>
        <v>155.30131</v>
      </c>
      <c r="N37" s="1" t="s">
        <v>1</v>
      </c>
    </row>
    <row r="38" spans="1:14" ht="16.5" thickBot="1" x14ac:dyDescent="0.45">
      <c r="A38" s="268"/>
      <c r="B38" s="71">
        <v>30</v>
      </c>
      <c r="C38" s="77">
        <v>96.6</v>
      </c>
      <c r="D38" s="77">
        <f t="shared" si="4"/>
        <v>155.462244</v>
      </c>
      <c r="E38" s="73" t="s">
        <v>1</v>
      </c>
      <c r="F38" s="73" t="s">
        <v>223</v>
      </c>
      <c r="G38" s="72"/>
      <c r="H38" s="71">
        <v>1</v>
      </c>
      <c r="I38" s="70"/>
      <c r="L38" s="21">
        <v>97.2</v>
      </c>
      <c r="M38" s="21">
        <f t="shared" si="5"/>
        <v>156.42784800000001</v>
      </c>
      <c r="N38" s="1" t="s">
        <v>1</v>
      </c>
    </row>
    <row r="39" spans="1:14" x14ac:dyDescent="0.4">
      <c r="A39" s="275" t="s">
        <v>284</v>
      </c>
      <c r="B39" s="97">
        <v>31</v>
      </c>
      <c r="C39" s="98">
        <v>84.7</v>
      </c>
      <c r="D39" s="98">
        <f t="shared" si="4"/>
        <v>136.31109800000002</v>
      </c>
      <c r="E39" s="99" t="s">
        <v>19</v>
      </c>
      <c r="F39" s="99" t="s">
        <v>5</v>
      </c>
      <c r="G39" s="100" t="s">
        <v>238</v>
      </c>
      <c r="H39" s="97"/>
      <c r="I39" s="101"/>
      <c r="L39" s="21">
        <v>96.4</v>
      </c>
      <c r="M39" s="21">
        <f t="shared" si="5"/>
        <v>155.140376</v>
      </c>
      <c r="N39" s="1" t="s">
        <v>1</v>
      </c>
    </row>
    <row r="40" spans="1:14" x14ac:dyDescent="0.4">
      <c r="A40" s="267"/>
      <c r="B40" s="64">
        <v>32</v>
      </c>
      <c r="C40" s="65">
        <v>95.8</v>
      </c>
      <c r="D40" s="65">
        <f t="shared" si="4"/>
        <v>154.17477199999999</v>
      </c>
      <c r="E40" s="66" t="s">
        <v>1</v>
      </c>
      <c r="F40" s="66" t="s">
        <v>5</v>
      </c>
      <c r="G40" s="67" t="s">
        <v>239</v>
      </c>
      <c r="H40" s="64"/>
      <c r="I40" s="68"/>
      <c r="L40" s="21">
        <v>96.8</v>
      </c>
      <c r="M40" s="21">
        <f t="shared" si="5"/>
        <v>155.78411199999999</v>
      </c>
      <c r="N40" s="1" t="s">
        <v>1</v>
      </c>
    </row>
    <row r="41" spans="1:14" x14ac:dyDescent="0.4">
      <c r="A41" s="267"/>
      <c r="B41" s="64">
        <v>33</v>
      </c>
      <c r="C41" s="65">
        <v>97</v>
      </c>
      <c r="D41" s="65">
        <f t="shared" si="4"/>
        <v>156.10597999999999</v>
      </c>
      <c r="E41" s="66" t="s">
        <v>1</v>
      </c>
      <c r="F41" s="66" t="s">
        <v>5</v>
      </c>
      <c r="G41" s="67" t="s">
        <v>262</v>
      </c>
      <c r="H41" s="64"/>
      <c r="I41" s="68"/>
      <c r="L41" s="21">
        <v>95.5</v>
      </c>
      <c r="M41" s="21">
        <f t="shared" si="5"/>
        <v>153.69197</v>
      </c>
      <c r="N41" s="1" t="s">
        <v>1</v>
      </c>
    </row>
    <row r="42" spans="1:14" x14ac:dyDescent="0.4">
      <c r="A42" s="267"/>
      <c r="B42" s="64">
        <v>34</v>
      </c>
      <c r="C42" s="65">
        <v>96.5</v>
      </c>
      <c r="D42" s="65">
        <f t="shared" si="4"/>
        <v>155.30131</v>
      </c>
      <c r="E42" s="66" t="s">
        <v>1</v>
      </c>
      <c r="F42" s="66" t="s">
        <v>56</v>
      </c>
      <c r="G42" s="67" t="s">
        <v>201</v>
      </c>
      <c r="H42" s="64"/>
      <c r="I42" s="68"/>
      <c r="L42" s="21">
        <v>85.5</v>
      </c>
      <c r="M42" s="21">
        <f t="shared" si="5"/>
        <v>137.59857</v>
      </c>
      <c r="N42" s="1" t="s">
        <v>95</v>
      </c>
    </row>
    <row r="43" spans="1:14" x14ac:dyDescent="0.4">
      <c r="A43" s="267"/>
      <c r="B43" s="64">
        <v>35</v>
      </c>
      <c r="C43" s="65">
        <v>97.2</v>
      </c>
      <c r="D43" s="65">
        <f t="shared" si="4"/>
        <v>156.42784800000001</v>
      </c>
      <c r="E43" s="66" t="s">
        <v>1</v>
      </c>
      <c r="F43" s="66" t="s">
        <v>13</v>
      </c>
      <c r="G43" s="67" t="s">
        <v>163</v>
      </c>
      <c r="H43" s="64"/>
      <c r="I43" s="68"/>
      <c r="L43" s="21">
        <v>96.6</v>
      </c>
      <c r="M43" s="21">
        <f t="shared" si="5"/>
        <v>155.462244</v>
      </c>
      <c r="N43" s="1" t="s">
        <v>1</v>
      </c>
    </row>
    <row r="44" spans="1:14" x14ac:dyDescent="0.4">
      <c r="A44" s="267"/>
      <c r="B44" s="64">
        <v>36</v>
      </c>
      <c r="C44" s="65">
        <v>96.4</v>
      </c>
      <c r="D44" s="65">
        <f t="shared" si="4"/>
        <v>155.140376</v>
      </c>
      <c r="E44" s="66" t="s">
        <v>1</v>
      </c>
      <c r="F44" s="66" t="s">
        <v>13</v>
      </c>
      <c r="G44" s="67" t="s">
        <v>163</v>
      </c>
      <c r="H44" s="64"/>
      <c r="I44" s="68"/>
      <c r="L44" s="21">
        <v>83.8</v>
      </c>
      <c r="M44" s="21">
        <f t="shared" si="5"/>
        <v>134.86269199999998</v>
      </c>
      <c r="N44" s="1" t="s">
        <v>95</v>
      </c>
    </row>
    <row r="45" spans="1:14" ht="16.5" thickBot="1" x14ac:dyDescent="0.45">
      <c r="A45" s="276"/>
      <c r="B45" s="138">
        <v>37</v>
      </c>
      <c r="C45" s="139">
        <v>96.8</v>
      </c>
      <c r="D45" s="139">
        <f t="shared" si="4"/>
        <v>155.78411199999999</v>
      </c>
      <c r="E45" s="140" t="s">
        <v>1</v>
      </c>
      <c r="F45" s="245" t="s">
        <v>48</v>
      </c>
      <c r="G45" s="141" t="s">
        <v>164</v>
      </c>
      <c r="H45" s="138"/>
      <c r="I45" s="142" t="s">
        <v>71</v>
      </c>
      <c r="L45" s="21">
        <v>85.6</v>
      </c>
      <c r="M45" s="21">
        <f t="shared" si="5"/>
        <v>137.75950399999999</v>
      </c>
      <c r="N45" s="1" t="s">
        <v>95</v>
      </c>
    </row>
    <row r="46" spans="1:14" x14ac:dyDescent="0.4">
      <c r="A46" s="262" t="s">
        <v>222</v>
      </c>
      <c r="B46" s="102">
        <v>38</v>
      </c>
      <c r="C46" s="103">
        <v>95.5</v>
      </c>
      <c r="D46" s="103">
        <f t="shared" si="4"/>
        <v>153.69197</v>
      </c>
      <c r="E46" s="104" t="s">
        <v>1</v>
      </c>
      <c r="F46" s="104" t="s">
        <v>56</v>
      </c>
      <c r="G46" s="105" t="s">
        <v>151</v>
      </c>
      <c r="H46" s="102"/>
      <c r="I46" s="106"/>
      <c r="L46" s="21">
        <v>96.3</v>
      </c>
      <c r="M46" s="21">
        <f t="shared" ref="M46:M77" si="6">L46*$K$3</f>
        <v>154.97944200000001</v>
      </c>
      <c r="N46" s="1" t="s">
        <v>1</v>
      </c>
    </row>
    <row r="47" spans="1:14" x14ac:dyDescent="0.4">
      <c r="A47" s="267"/>
      <c r="B47" s="64">
        <v>39</v>
      </c>
      <c r="C47" s="65">
        <v>85.5</v>
      </c>
      <c r="D47" s="65">
        <f t="shared" si="4"/>
        <v>137.59857</v>
      </c>
      <c r="E47" s="66" t="s">
        <v>95</v>
      </c>
      <c r="F47" s="66" t="s">
        <v>5</v>
      </c>
      <c r="G47" s="67" t="s">
        <v>157</v>
      </c>
      <c r="H47" s="64"/>
      <c r="I47" s="68"/>
      <c r="L47" s="21">
        <v>96.6</v>
      </c>
      <c r="M47" s="21">
        <f t="shared" si="6"/>
        <v>155.462244</v>
      </c>
      <c r="N47" s="1" t="s">
        <v>1</v>
      </c>
    </row>
    <row r="48" spans="1:14" ht="16.5" thickBot="1" x14ac:dyDescent="0.45">
      <c r="A48" s="268"/>
      <c r="B48" s="71">
        <v>40</v>
      </c>
      <c r="C48" s="77">
        <v>96.6</v>
      </c>
      <c r="D48" s="77">
        <f t="shared" si="4"/>
        <v>155.462244</v>
      </c>
      <c r="E48" s="73" t="s">
        <v>1</v>
      </c>
      <c r="F48" s="234" t="s">
        <v>285</v>
      </c>
      <c r="G48" s="72"/>
      <c r="H48" s="71"/>
      <c r="I48" s="211" t="s">
        <v>241</v>
      </c>
      <c r="L48" s="21">
        <v>96.4</v>
      </c>
      <c r="M48" s="21">
        <f t="shared" si="6"/>
        <v>155.140376</v>
      </c>
      <c r="N48" s="1" t="s">
        <v>1</v>
      </c>
    </row>
    <row r="49" spans="1:14" x14ac:dyDescent="0.4">
      <c r="A49" s="275" t="s">
        <v>275</v>
      </c>
      <c r="B49" s="97">
        <v>41</v>
      </c>
      <c r="C49" s="98">
        <v>83.8</v>
      </c>
      <c r="D49" s="98">
        <f t="shared" si="4"/>
        <v>134.86269199999998</v>
      </c>
      <c r="E49" s="99" t="s">
        <v>95</v>
      </c>
      <c r="F49" s="99" t="s">
        <v>5</v>
      </c>
      <c r="G49" s="100" t="s">
        <v>238</v>
      </c>
      <c r="H49" s="97"/>
      <c r="I49" s="101"/>
      <c r="L49" s="21">
        <v>95.6</v>
      </c>
      <c r="M49" s="21">
        <f t="shared" si="6"/>
        <v>153.852904</v>
      </c>
      <c r="N49" s="1" t="s">
        <v>1</v>
      </c>
    </row>
    <row r="50" spans="1:14" x14ac:dyDescent="0.4">
      <c r="A50" s="267"/>
      <c r="B50" s="64">
        <v>42</v>
      </c>
      <c r="C50" s="65">
        <v>85.6</v>
      </c>
      <c r="D50" s="65">
        <f t="shared" si="4"/>
        <v>137.75950399999999</v>
      </c>
      <c r="E50" s="66" t="s">
        <v>95</v>
      </c>
      <c r="F50" s="66" t="s">
        <v>5</v>
      </c>
      <c r="G50" s="67" t="s">
        <v>239</v>
      </c>
      <c r="H50" s="64"/>
      <c r="I50" s="68"/>
      <c r="L50" s="21">
        <v>97.2</v>
      </c>
      <c r="M50" s="21">
        <f t="shared" si="6"/>
        <v>156.42784800000001</v>
      </c>
      <c r="N50" s="1" t="s">
        <v>1</v>
      </c>
    </row>
    <row r="51" spans="1:14" x14ac:dyDescent="0.4">
      <c r="A51" s="267"/>
      <c r="B51" s="64">
        <v>43</v>
      </c>
      <c r="C51" s="65">
        <v>96.3</v>
      </c>
      <c r="D51" s="65">
        <f t="shared" si="4"/>
        <v>154.97944200000001</v>
      </c>
      <c r="E51" s="66" t="s">
        <v>1</v>
      </c>
      <c r="F51" s="66" t="s">
        <v>5</v>
      </c>
      <c r="G51" s="67" t="s">
        <v>262</v>
      </c>
      <c r="H51" s="64"/>
      <c r="I51" s="68"/>
      <c r="L51" s="21">
        <v>97.1</v>
      </c>
      <c r="M51" s="21">
        <f t="shared" si="6"/>
        <v>156.26691399999999</v>
      </c>
      <c r="N51" s="1" t="s">
        <v>1</v>
      </c>
    </row>
    <row r="52" spans="1:14" x14ac:dyDescent="0.4">
      <c r="A52" s="267"/>
      <c r="B52" s="64">
        <v>44</v>
      </c>
      <c r="C52" s="65">
        <v>96.6</v>
      </c>
      <c r="D52" s="65">
        <f t="shared" si="4"/>
        <v>155.462244</v>
      </c>
      <c r="E52" s="66" t="s">
        <v>1</v>
      </c>
      <c r="F52" s="66" t="s">
        <v>56</v>
      </c>
      <c r="G52" s="67" t="s">
        <v>201</v>
      </c>
      <c r="H52" s="64"/>
      <c r="I52" s="68"/>
      <c r="L52" s="21">
        <v>85</v>
      </c>
      <c r="M52" s="21">
        <f t="shared" si="6"/>
        <v>136.79390000000001</v>
      </c>
      <c r="N52" s="1" t="s">
        <v>95</v>
      </c>
    </row>
    <row r="53" spans="1:14" ht="16.5" thickBot="1" x14ac:dyDescent="0.45">
      <c r="A53" s="276"/>
      <c r="B53" s="138">
        <v>45</v>
      </c>
      <c r="C53" s="139">
        <v>96.4</v>
      </c>
      <c r="D53" s="139">
        <f t="shared" si="4"/>
        <v>155.140376</v>
      </c>
      <c r="E53" s="140" t="s">
        <v>1</v>
      </c>
      <c r="F53" s="245" t="s">
        <v>48</v>
      </c>
      <c r="G53" s="141" t="s">
        <v>203</v>
      </c>
      <c r="H53" s="138"/>
      <c r="I53" s="142" t="s">
        <v>290</v>
      </c>
      <c r="L53" s="21">
        <v>85.8</v>
      </c>
      <c r="M53" s="21">
        <f t="shared" si="6"/>
        <v>138.08137199999999</v>
      </c>
      <c r="N53" s="1" t="s">
        <v>95</v>
      </c>
    </row>
    <row r="54" spans="1:14" x14ac:dyDescent="0.4">
      <c r="A54" s="262" t="s">
        <v>276</v>
      </c>
      <c r="B54" s="102">
        <v>46</v>
      </c>
      <c r="C54" s="103">
        <v>95.6</v>
      </c>
      <c r="D54" s="103">
        <f t="shared" si="4"/>
        <v>153.852904</v>
      </c>
      <c r="E54" s="104" t="s">
        <v>1</v>
      </c>
      <c r="F54" s="104" t="s">
        <v>5</v>
      </c>
      <c r="G54" s="105" t="s">
        <v>238</v>
      </c>
      <c r="H54" s="102"/>
      <c r="I54" s="106"/>
      <c r="L54" s="21">
        <v>96.4</v>
      </c>
      <c r="M54" s="21">
        <f t="shared" si="6"/>
        <v>155.140376</v>
      </c>
      <c r="N54" s="1" t="s">
        <v>1</v>
      </c>
    </row>
    <row r="55" spans="1:14" ht="16.5" thickBot="1" x14ac:dyDescent="0.45">
      <c r="A55" s="268"/>
      <c r="B55" s="71">
        <v>47</v>
      </c>
      <c r="C55" s="77">
        <v>97.2</v>
      </c>
      <c r="D55" s="77">
        <f t="shared" si="4"/>
        <v>156.42784800000001</v>
      </c>
      <c r="E55" s="73" t="s">
        <v>1</v>
      </c>
      <c r="F55" s="73" t="s">
        <v>189</v>
      </c>
      <c r="G55" s="72"/>
      <c r="H55" s="71">
        <v>2</v>
      </c>
      <c r="I55" s="70" t="s">
        <v>89</v>
      </c>
      <c r="L55" s="21">
        <v>82.2</v>
      </c>
      <c r="M55" s="21">
        <f t="shared" si="6"/>
        <v>132.28774799999999</v>
      </c>
      <c r="N55" s="1" t="s">
        <v>19</v>
      </c>
    </row>
    <row r="56" spans="1:14" x14ac:dyDescent="0.4">
      <c r="A56" s="275" t="s">
        <v>278</v>
      </c>
      <c r="B56" s="97">
        <v>48</v>
      </c>
      <c r="C56" s="98">
        <v>97.1</v>
      </c>
      <c r="D56" s="98">
        <f t="shared" si="4"/>
        <v>156.26691399999999</v>
      </c>
      <c r="E56" s="99" t="s">
        <v>1</v>
      </c>
      <c r="F56" s="99" t="s">
        <v>56</v>
      </c>
      <c r="G56" s="100" t="s">
        <v>151</v>
      </c>
      <c r="H56" s="97"/>
      <c r="I56" s="101"/>
      <c r="L56" s="21">
        <v>85.5</v>
      </c>
      <c r="M56" s="21">
        <f t="shared" si="6"/>
        <v>137.59857</v>
      </c>
      <c r="N56" s="1" t="s">
        <v>95</v>
      </c>
    </row>
    <row r="57" spans="1:14" x14ac:dyDescent="0.4">
      <c r="A57" s="267"/>
      <c r="B57" s="64">
        <v>49</v>
      </c>
      <c r="C57" s="65">
        <v>85</v>
      </c>
      <c r="D57" s="65">
        <f t="shared" si="4"/>
        <v>136.79390000000001</v>
      </c>
      <c r="E57" s="66" t="s">
        <v>95</v>
      </c>
      <c r="F57" s="66" t="s">
        <v>5</v>
      </c>
      <c r="G57" s="67" t="s">
        <v>157</v>
      </c>
      <c r="H57" s="64"/>
      <c r="I57" s="68"/>
      <c r="L57" s="21">
        <v>85.9</v>
      </c>
      <c r="M57" s="21">
        <f t="shared" si="6"/>
        <v>138.24230600000001</v>
      </c>
      <c r="N57" s="1" t="s">
        <v>95</v>
      </c>
    </row>
    <row r="58" spans="1:14" x14ac:dyDescent="0.4">
      <c r="A58" s="267"/>
      <c r="B58" s="64">
        <v>50</v>
      </c>
      <c r="C58" s="65">
        <v>85.8</v>
      </c>
      <c r="D58" s="65">
        <f t="shared" si="4"/>
        <v>138.08137199999999</v>
      </c>
      <c r="E58" s="66" t="s">
        <v>95</v>
      </c>
      <c r="F58" s="66" t="s">
        <v>5</v>
      </c>
      <c r="G58" s="67" t="s">
        <v>173</v>
      </c>
      <c r="H58" s="64"/>
      <c r="I58" s="68"/>
      <c r="L58" s="21">
        <v>95.5</v>
      </c>
      <c r="M58" s="21">
        <f t="shared" si="6"/>
        <v>153.69197</v>
      </c>
      <c r="N58" s="1" t="s">
        <v>1</v>
      </c>
    </row>
    <row r="59" spans="1:14" ht="16.5" thickBot="1" x14ac:dyDescent="0.45">
      <c r="A59" s="276"/>
      <c r="B59" s="138">
        <v>51</v>
      </c>
      <c r="C59" s="139">
        <v>96.4</v>
      </c>
      <c r="D59" s="139">
        <f t="shared" si="4"/>
        <v>155.140376</v>
      </c>
      <c r="E59" s="140" t="s">
        <v>1</v>
      </c>
      <c r="F59" s="140" t="s">
        <v>187</v>
      </c>
      <c r="G59" s="141"/>
      <c r="H59" s="138">
        <v>3</v>
      </c>
      <c r="I59" s="142"/>
      <c r="L59" s="21">
        <v>95</v>
      </c>
      <c r="M59" s="21">
        <f t="shared" si="6"/>
        <v>152.88730000000001</v>
      </c>
      <c r="N59" s="1" t="s">
        <v>1</v>
      </c>
    </row>
    <row r="60" spans="1:14" ht="16.5" thickBot="1" x14ac:dyDescent="0.45">
      <c r="A60" s="256" t="s">
        <v>139</v>
      </c>
      <c r="B60" s="257"/>
      <c r="C60" s="257"/>
      <c r="D60" s="257"/>
      <c r="E60" s="257"/>
      <c r="F60" s="257"/>
      <c r="G60" s="257"/>
      <c r="H60" s="257"/>
      <c r="I60" s="258"/>
      <c r="L60" s="21">
        <v>95.3</v>
      </c>
      <c r="M60" s="21">
        <f t="shared" si="6"/>
        <v>153.370102</v>
      </c>
      <c r="N60" s="1" t="s">
        <v>1</v>
      </c>
    </row>
    <row r="61" spans="1:14" ht="16.5" thickBot="1" x14ac:dyDescent="0.45">
      <c r="A61" s="167" t="s">
        <v>27</v>
      </c>
      <c r="B61" s="168" t="s">
        <v>32</v>
      </c>
      <c r="C61" s="200" t="s">
        <v>38</v>
      </c>
      <c r="D61" s="200" t="s">
        <v>114</v>
      </c>
      <c r="E61" s="168" t="s">
        <v>29</v>
      </c>
      <c r="F61" s="168" t="s">
        <v>30</v>
      </c>
      <c r="G61" s="169" t="s">
        <v>40</v>
      </c>
      <c r="H61" s="201" t="s">
        <v>41</v>
      </c>
      <c r="I61" s="170" t="s">
        <v>42</v>
      </c>
      <c r="L61" s="21">
        <v>95.6</v>
      </c>
      <c r="M61" s="21">
        <f t="shared" si="6"/>
        <v>153.852904</v>
      </c>
      <c r="N61" s="1" t="s">
        <v>1</v>
      </c>
    </row>
    <row r="62" spans="1:14" x14ac:dyDescent="0.4">
      <c r="A62" s="262" t="s">
        <v>279</v>
      </c>
      <c r="B62" s="102">
        <v>52</v>
      </c>
      <c r="C62" s="103">
        <v>82.2</v>
      </c>
      <c r="D62" s="103">
        <f t="shared" si="4"/>
        <v>132.28774799999999</v>
      </c>
      <c r="E62" s="104" t="s">
        <v>19</v>
      </c>
      <c r="F62" s="104" t="s">
        <v>56</v>
      </c>
      <c r="G62" s="105" t="s">
        <v>151</v>
      </c>
      <c r="H62" s="102"/>
      <c r="I62" s="207"/>
      <c r="L62" s="21">
        <v>83</v>
      </c>
      <c r="M62" s="21">
        <f t="shared" si="6"/>
        <v>133.57522</v>
      </c>
      <c r="N62" s="1" t="s">
        <v>19</v>
      </c>
    </row>
    <row r="63" spans="1:14" x14ac:dyDescent="0.4">
      <c r="A63" s="267"/>
      <c r="B63" s="64">
        <v>53</v>
      </c>
      <c r="C63" s="65">
        <v>85.5</v>
      </c>
      <c r="D63" s="65">
        <f t="shared" si="4"/>
        <v>137.59857</v>
      </c>
      <c r="E63" s="66" t="s">
        <v>95</v>
      </c>
      <c r="F63" s="66" t="s">
        <v>56</v>
      </c>
      <c r="G63" s="67" t="s">
        <v>153</v>
      </c>
      <c r="H63" s="64"/>
      <c r="I63" s="83"/>
      <c r="L63" s="21">
        <v>95.6</v>
      </c>
      <c r="M63" s="21">
        <f t="shared" si="6"/>
        <v>153.852904</v>
      </c>
      <c r="N63" s="1" t="s">
        <v>1</v>
      </c>
    </row>
    <row r="64" spans="1:14" ht="16.5" thickBot="1" x14ac:dyDescent="0.45">
      <c r="A64" s="268"/>
      <c r="B64" s="71">
        <v>54</v>
      </c>
      <c r="C64" s="77">
        <v>85.9</v>
      </c>
      <c r="D64" s="77">
        <f t="shared" si="4"/>
        <v>138.24230600000001</v>
      </c>
      <c r="E64" s="73" t="s">
        <v>95</v>
      </c>
      <c r="F64" s="76" t="s">
        <v>59</v>
      </c>
      <c r="G64" s="72" t="s">
        <v>154</v>
      </c>
      <c r="H64" s="71">
        <v>1</v>
      </c>
      <c r="I64" s="208"/>
      <c r="L64" s="21">
        <v>95.1</v>
      </c>
      <c r="M64" s="21">
        <f t="shared" si="6"/>
        <v>153.04823399999998</v>
      </c>
      <c r="N64" s="1" t="s">
        <v>1</v>
      </c>
    </row>
    <row r="65" spans="1:14" x14ac:dyDescent="0.4">
      <c r="A65" s="275" t="s">
        <v>281</v>
      </c>
      <c r="B65" s="97">
        <v>55</v>
      </c>
      <c r="C65" s="98">
        <v>95.5</v>
      </c>
      <c r="D65" s="98">
        <f t="shared" si="4"/>
        <v>153.69197</v>
      </c>
      <c r="E65" s="99" t="s">
        <v>1</v>
      </c>
      <c r="F65" s="99" t="s">
        <v>5</v>
      </c>
      <c r="G65" s="100" t="s">
        <v>238</v>
      </c>
      <c r="H65" s="97"/>
      <c r="I65" s="206"/>
      <c r="L65" s="21">
        <v>85.1</v>
      </c>
      <c r="M65" s="21">
        <f t="shared" si="6"/>
        <v>136.95483399999998</v>
      </c>
      <c r="N65" s="1" t="s">
        <v>95</v>
      </c>
    </row>
    <row r="66" spans="1:14" ht="16.5" thickBot="1" x14ac:dyDescent="0.45">
      <c r="A66" s="276"/>
      <c r="B66" s="138">
        <v>56</v>
      </c>
      <c r="C66" s="139">
        <v>95</v>
      </c>
      <c r="D66" s="139">
        <f t="shared" si="4"/>
        <v>152.88730000000001</v>
      </c>
      <c r="E66" s="140" t="s">
        <v>1</v>
      </c>
      <c r="F66" s="140" t="s">
        <v>195</v>
      </c>
      <c r="G66" s="141"/>
      <c r="H66" s="138">
        <v>2</v>
      </c>
      <c r="I66" s="209"/>
      <c r="L66" s="21">
        <v>85.9</v>
      </c>
      <c r="M66" s="21">
        <f t="shared" si="6"/>
        <v>138.24230600000001</v>
      </c>
      <c r="N66" s="1" t="s">
        <v>95</v>
      </c>
    </row>
    <row r="67" spans="1:14" x14ac:dyDescent="0.4">
      <c r="A67" s="262" t="s">
        <v>282</v>
      </c>
      <c r="B67" s="102">
        <v>57</v>
      </c>
      <c r="C67" s="103">
        <v>95.3</v>
      </c>
      <c r="D67" s="103">
        <f t="shared" si="4"/>
        <v>153.370102</v>
      </c>
      <c r="E67" s="104" t="s">
        <v>1</v>
      </c>
      <c r="F67" s="104" t="s">
        <v>5</v>
      </c>
      <c r="G67" s="105" t="s">
        <v>238</v>
      </c>
      <c r="H67" s="102"/>
      <c r="I67" s="207"/>
      <c r="L67" s="21">
        <v>95.7</v>
      </c>
      <c r="M67" s="21">
        <f t="shared" si="6"/>
        <v>154.01383799999999</v>
      </c>
      <c r="N67" s="1" t="s">
        <v>1</v>
      </c>
    </row>
    <row r="68" spans="1:14" x14ac:dyDescent="0.4">
      <c r="A68" s="267"/>
      <c r="B68" s="64">
        <v>58</v>
      </c>
      <c r="C68" s="65">
        <v>95.6</v>
      </c>
      <c r="D68" s="65">
        <f t="shared" si="4"/>
        <v>153.852904</v>
      </c>
      <c r="E68" s="66" t="s">
        <v>1</v>
      </c>
      <c r="F68" s="66" t="s">
        <v>56</v>
      </c>
      <c r="G68" s="67" t="s">
        <v>157</v>
      </c>
      <c r="H68" s="64"/>
      <c r="I68" s="83"/>
      <c r="L68" s="21">
        <v>83.1</v>
      </c>
      <c r="M68" s="21">
        <f t="shared" si="6"/>
        <v>133.736154</v>
      </c>
      <c r="N68" s="1" t="s">
        <v>19</v>
      </c>
    </row>
    <row r="69" spans="1:14" x14ac:dyDescent="0.4">
      <c r="A69" s="267"/>
      <c r="B69" s="64">
        <v>59</v>
      </c>
      <c r="C69" s="65">
        <v>83</v>
      </c>
      <c r="D69" s="65">
        <f t="shared" si="4"/>
        <v>133.57522</v>
      </c>
      <c r="E69" s="66" t="s">
        <v>19</v>
      </c>
      <c r="F69" s="66" t="s">
        <v>5</v>
      </c>
      <c r="G69" s="67" t="s">
        <v>173</v>
      </c>
      <c r="H69" s="64"/>
      <c r="I69" s="83"/>
      <c r="L69" s="21">
        <v>85.7</v>
      </c>
      <c r="M69" s="21">
        <f t="shared" si="6"/>
        <v>137.92043799999999</v>
      </c>
      <c r="N69" s="1" t="s">
        <v>95</v>
      </c>
    </row>
    <row r="70" spans="1:14" ht="16.5" thickBot="1" x14ac:dyDescent="0.45">
      <c r="A70" s="268"/>
      <c r="B70" s="71">
        <v>60</v>
      </c>
      <c r="C70" s="77">
        <v>95.6</v>
      </c>
      <c r="D70" s="77">
        <f t="shared" si="4"/>
        <v>153.852904</v>
      </c>
      <c r="E70" s="73" t="s">
        <v>1</v>
      </c>
      <c r="F70" s="73" t="s">
        <v>277</v>
      </c>
      <c r="G70" s="72"/>
      <c r="H70" s="71">
        <v>3</v>
      </c>
      <c r="I70" s="208"/>
      <c r="L70" s="21">
        <v>95.6</v>
      </c>
      <c r="M70" s="21">
        <f t="shared" si="6"/>
        <v>153.852904</v>
      </c>
      <c r="N70" s="1" t="s">
        <v>1</v>
      </c>
    </row>
    <row r="71" spans="1:14" ht="16.5" thickBot="1" x14ac:dyDescent="0.45">
      <c r="A71" s="256" t="s">
        <v>140</v>
      </c>
      <c r="B71" s="257"/>
      <c r="C71" s="257"/>
      <c r="D71" s="257"/>
      <c r="E71" s="257"/>
      <c r="F71" s="257"/>
      <c r="G71" s="257"/>
      <c r="H71" s="257"/>
      <c r="I71" s="258"/>
      <c r="L71" s="21">
        <v>94</v>
      </c>
      <c r="M71" s="21">
        <f t="shared" si="6"/>
        <v>151.27796000000001</v>
      </c>
      <c r="N71" s="1" t="s">
        <v>1</v>
      </c>
    </row>
    <row r="72" spans="1:14" ht="16.5" thickBot="1" x14ac:dyDescent="0.45">
      <c r="A72" s="167" t="s">
        <v>27</v>
      </c>
      <c r="B72" s="168" t="s">
        <v>32</v>
      </c>
      <c r="C72" s="200" t="s">
        <v>38</v>
      </c>
      <c r="D72" s="200" t="s">
        <v>114</v>
      </c>
      <c r="E72" s="168" t="s">
        <v>29</v>
      </c>
      <c r="F72" s="168" t="s">
        <v>30</v>
      </c>
      <c r="G72" s="169" t="s">
        <v>40</v>
      </c>
      <c r="H72" s="201" t="s">
        <v>41</v>
      </c>
      <c r="I72" s="170" t="s">
        <v>42</v>
      </c>
      <c r="L72" s="21">
        <v>96.7</v>
      </c>
      <c r="M72" s="21">
        <f t="shared" si="6"/>
        <v>155.623178</v>
      </c>
      <c r="N72" s="1" t="s">
        <v>1</v>
      </c>
    </row>
    <row r="73" spans="1:14" x14ac:dyDescent="0.4">
      <c r="A73" s="262" t="s">
        <v>283</v>
      </c>
      <c r="B73" s="102">
        <v>61</v>
      </c>
      <c r="C73" s="103">
        <v>95.1</v>
      </c>
      <c r="D73" s="103">
        <f t="shared" si="4"/>
        <v>153.04823399999998</v>
      </c>
      <c r="E73" s="104" t="s">
        <v>1</v>
      </c>
      <c r="F73" s="104" t="s">
        <v>13</v>
      </c>
      <c r="G73" s="105" t="s">
        <v>151</v>
      </c>
      <c r="H73" s="102"/>
      <c r="I73" s="106"/>
      <c r="L73" s="21">
        <v>85.1</v>
      </c>
      <c r="M73" s="21">
        <f t="shared" si="6"/>
        <v>136.95483399999998</v>
      </c>
      <c r="N73" s="1" t="s">
        <v>95</v>
      </c>
    </row>
    <row r="74" spans="1:14" x14ac:dyDescent="0.4">
      <c r="A74" s="267"/>
      <c r="B74" s="64">
        <v>62</v>
      </c>
      <c r="C74" s="65">
        <v>85.1</v>
      </c>
      <c r="D74" s="65">
        <f t="shared" ref="D74:D93" si="7">C74*$K$3</f>
        <v>136.95483399999998</v>
      </c>
      <c r="E74" s="66" t="s">
        <v>95</v>
      </c>
      <c r="F74" s="66" t="s">
        <v>13</v>
      </c>
      <c r="G74" s="67" t="s">
        <v>153</v>
      </c>
      <c r="H74" s="64"/>
      <c r="I74" s="68"/>
      <c r="L74" s="21">
        <v>86.1</v>
      </c>
      <c r="M74" s="21">
        <f t="shared" si="6"/>
        <v>138.56417399999998</v>
      </c>
      <c r="N74" s="1" t="s">
        <v>95</v>
      </c>
    </row>
    <row r="75" spans="1:14" ht="16.5" thickBot="1" x14ac:dyDescent="0.45">
      <c r="A75" s="268"/>
      <c r="B75" s="71">
        <v>63</v>
      </c>
      <c r="C75" s="77">
        <v>85.9</v>
      </c>
      <c r="D75" s="77">
        <f t="shared" si="7"/>
        <v>138.24230600000001</v>
      </c>
      <c r="E75" s="73" t="s">
        <v>95</v>
      </c>
      <c r="F75" s="73" t="s">
        <v>81</v>
      </c>
      <c r="G75" s="72" t="s">
        <v>154</v>
      </c>
      <c r="H75" s="71">
        <v>1</v>
      </c>
      <c r="I75" s="70"/>
      <c r="L75" s="21">
        <v>96.5</v>
      </c>
      <c r="M75" s="21">
        <f t="shared" si="6"/>
        <v>155.30131</v>
      </c>
      <c r="N75" s="1" t="s">
        <v>1</v>
      </c>
    </row>
    <row r="76" spans="1:14" x14ac:dyDescent="0.4">
      <c r="A76" s="275" t="s">
        <v>284</v>
      </c>
      <c r="B76" s="97">
        <v>64</v>
      </c>
      <c r="C76" s="98">
        <v>95.7</v>
      </c>
      <c r="D76" s="98">
        <f t="shared" si="7"/>
        <v>154.01383799999999</v>
      </c>
      <c r="E76" s="99" t="s">
        <v>1</v>
      </c>
      <c r="F76" s="99" t="s">
        <v>13</v>
      </c>
      <c r="G76" s="100" t="s">
        <v>151</v>
      </c>
      <c r="H76" s="97"/>
      <c r="I76" s="101"/>
      <c r="L76" s="21">
        <v>85.3</v>
      </c>
      <c r="M76" s="21">
        <f t="shared" si="6"/>
        <v>137.276702</v>
      </c>
      <c r="N76" s="1" t="s">
        <v>95</v>
      </c>
    </row>
    <row r="77" spans="1:14" x14ac:dyDescent="0.4">
      <c r="A77" s="267"/>
      <c r="B77" s="64">
        <v>65</v>
      </c>
      <c r="C77" s="65">
        <v>83.1</v>
      </c>
      <c r="D77" s="65">
        <f t="shared" si="7"/>
        <v>133.736154</v>
      </c>
      <c r="E77" s="66" t="s">
        <v>19</v>
      </c>
      <c r="F77" s="69" t="s">
        <v>2</v>
      </c>
      <c r="G77" s="67" t="s">
        <v>153</v>
      </c>
      <c r="H77" s="64"/>
      <c r="I77" s="68"/>
      <c r="L77" s="21">
        <v>86.1</v>
      </c>
      <c r="M77" s="21">
        <f t="shared" si="6"/>
        <v>138.56417399999998</v>
      </c>
      <c r="N77" s="1" t="s">
        <v>95</v>
      </c>
    </row>
    <row r="78" spans="1:14" ht="16.5" thickBot="1" x14ac:dyDescent="0.45">
      <c r="A78" s="276"/>
      <c r="B78" s="138">
        <v>66</v>
      </c>
      <c r="C78" s="139">
        <v>85.7</v>
      </c>
      <c r="D78" s="139">
        <f t="shared" si="7"/>
        <v>137.92043799999999</v>
      </c>
      <c r="E78" s="140" t="s">
        <v>95</v>
      </c>
      <c r="F78" s="237" t="s">
        <v>286</v>
      </c>
      <c r="G78" s="141"/>
      <c r="H78" s="138"/>
      <c r="I78" s="142" t="s">
        <v>71</v>
      </c>
      <c r="L78" s="21">
        <v>85.5</v>
      </c>
      <c r="M78" s="21">
        <f t="shared" ref="M78:M84" si="8">L78*$K$3</f>
        <v>137.59857</v>
      </c>
      <c r="N78" s="1" t="s">
        <v>95</v>
      </c>
    </row>
    <row r="79" spans="1:14" x14ac:dyDescent="0.4">
      <c r="A79" s="262" t="s">
        <v>222</v>
      </c>
      <c r="B79" s="102">
        <v>67</v>
      </c>
      <c r="C79" s="103">
        <v>95.6</v>
      </c>
      <c r="D79" s="103">
        <f t="shared" si="7"/>
        <v>153.852904</v>
      </c>
      <c r="E79" s="104" t="s">
        <v>1</v>
      </c>
      <c r="F79" s="104" t="s">
        <v>5</v>
      </c>
      <c r="G79" s="105" t="s">
        <v>238</v>
      </c>
      <c r="H79" s="102"/>
      <c r="I79" s="106"/>
      <c r="L79" s="21">
        <v>82.1</v>
      </c>
      <c r="M79" s="21">
        <f t="shared" si="8"/>
        <v>132.126814</v>
      </c>
      <c r="N79" s="1" t="s">
        <v>19</v>
      </c>
    </row>
    <row r="80" spans="1:14" x14ac:dyDescent="0.4">
      <c r="A80" s="267"/>
      <c r="B80" s="64">
        <v>68</v>
      </c>
      <c r="C80" s="65">
        <v>94</v>
      </c>
      <c r="D80" s="65">
        <f t="shared" si="7"/>
        <v>151.27796000000001</v>
      </c>
      <c r="E80" s="66" t="s">
        <v>1</v>
      </c>
      <c r="F80" s="66" t="s">
        <v>56</v>
      </c>
      <c r="G80" s="67" t="s">
        <v>157</v>
      </c>
      <c r="H80" s="64"/>
      <c r="I80" s="68"/>
      <c r="L80" s="21">
        <v>97.3</v>
      </c>
      <c r="M80" s="21">
        <f t="shared" si="8"/>
        <v>156.58878199999998</v>
      </c>
      <c r="N80" s="1" t="s">
        <v>1</v>
      </c>
    </row>
    <row r="81" spans="1:14" x14ac:dyDescent="0.4">
      <c r="A81" s="267"/>
      <c r="B81" s="64">
        <v>69</v>
      </c>
      <c r="C81" s="65">
        <v>96.7</v>
      </c>
      <c r="D81" s="65">
        <f t="shared" si="7"/>
        <v>155.623178</v>
      </c>
      <c r="E81" s="66" t="s">
        <v>1</v>
      </c>
      <c r="F81" s="66" t="s">
        <v>13</v>
      </c>
      <c r="G81" s="67" t="s">
        <v>158</v>
      </c>
      <c r="H81" s="64"/>
      <c r="I81" s="68"/>
      <c r="L81" s="21">
        <v>85.2</v>
      </c>
      <c r="M81" s="21">
        <f t="shared" si="8"/>
        <v>137.115768</v>
      </c>
      <c r="N81" s="1" t="s">
        <v>95</v>
      </c>
    </row>
    <row r="82" spans="1:14" x14ac:dyDescent="0.4">
      <c r="A82" s="267"/>
      <c r="B82" s="64">
        <v>70</v>
      </c>
      <c r="C82" s="65">
        <v>85.1</v>
      </c>
      <c r="D82" s="65">
        <f t="shared" si="7"/>
        <v>136.95483399999998</v>
      </c>
      <c r="E82" s="66" t="s">
        <v>95</v>
      </c>
      <c r="F82" s="66" t="s">
        <v>5</v>
      </c>
      <c r="G82" s="67" t="s">
        <v>162</v>
      </c>
      <c r="H82" s="64"/>
      <c r="I82" s="68"/>
      <c r="L82" s="21">
        <v>84.5</v>
      </c>
      <c r="M82" s="21">
        <f t="shared" si="8"/>
        <v>135.98922999999999</v>
      </c>
      <c r="N82" s="1" t="s">
        <v>19</v>
      </c>
    </row>
    <row r="83" spans="1:14" ht="16.5" thickBot="1" x14ac:dyDescent="0.45">
      <c r="A83" s="268"/>
      <c r="B83" s="71">
        <v>71</v>
      </c>
      <c r="C83" s="77">
        <v>86.1</v>
      </c>
      <c r="D83" s="77">
        <f t="shared" si="7"/>
        <v>138.56417399999998</v>
      </c>
      <c r="E83" s="73" t="s">
        <v>95</v>
      </c>
      <c r="F83" s="234" t="s">
        <v>259</v>
      </c>
      <c r="G83" s="72"/>
      <c r="H83" s="71"/>
      <c r="I83" s="70" t="s">
        <v>241</v>
      </c>
      <c r="L83" s="21">
        <v>84.7</v>
      </c>
      <c r="M83" s="21">
        <f t="shared" si="8"/>
        <v>136.31109800000002</v>
      </c>
      <c r="N83" s="1" t="s">
        <v>95</v>
      </c>
    </row>
    <row r="84" spans="1:14" x14ac:dyDescent="0.4">
      <c r="A84" s="275" t="s">
        <v>275</v>
      </c>
      <c r="B84" s="97">
        <v>72</v>
      </c>
      <c r="C84" s="98">
        <v>96.5</v>
      </c>
      <c r="D84" s="98">
        <f t="shared" si="7"/>
        <v>155.30131</v>
      </c>
      <c r="E84" s="99" t="s">
        <v>1</v>
      </c>
      <c r="F84" s="99" t="s">
        <v>13</v>
      </c>
      <c r="G84" s="100" t="s">
        <v>151</v>
      </c>
      <c r="H84" s="97"/>
      <c r="I84" s="101"/>
      <c r="L84" s="21">
        <v>83</v>
      </c>
      <c r="M84" s="21">
        <f t="shared" si="8"/>
        <v>133.57522</v>
      </c>
      <c r="N84" s="1" t="s">
        <v>19</v>
      </c>
    </row>
    <row r="85" spans="1:14" x14ac:dyDescent="0.4">
      <c r="A85" s="267"/>
      <c r="B85" s="64">
        <v>73</v>
      </c>
      <c r="C85" s="65">
        <v>85.3</v>
      </c>
      <c r="D85" s="65">
        <f t="shared" si="7"/>
        <v>137.276702</v>
      </c>
      <c r="E85" s="66" t="s">
        <v>95</v>
      </c>
      <c r="F85" s="69" t="s">
        <v>2</v>
      </c>
      <c r="G85" s="67" t="s">
        <v>153</v>
      </c>
      <c r="H85" s="64"/>
      <c r="I85" s="68"/>
    </row>
    <row r="86" spans="1:14" x14ac:dyDescent="0.4">
      <c r="A86" s="267"/>
      <c r="B86" s="64">
        <v>74</v>
      </c>
      <c r="C86" s="65">
        <v>86.1</v>
      </c>
      <c r="D86" s="65">
        <f t="shared" si="7"/>
        <v>138.56417399999998</v>
      </c>
      <c r="E86" s="66" t="s">
        <v>95</v>
      </c>
      <c r="F86" s="66" t="s">
        <v>13</v>
      </c>
      <c r="G86" s="67" t="s">
        <v>153</v>
      </c>
      <c r="H86" s="64"/>
      <c r="I86" s="68"/>
    </row>
    <row r="87" spans="1:14" ht="16.5" thickBot="1" x14ac:dyDescent="0.45">
      <c r="A87" s="276"/>
      <c r="B87" s="138">
        <v>75</v>
      </c>
      <c r="C87" s="139">
        <v>85.5</v>
      </c>
      <c r="D87" s="139">
        <f t="shared" si="7"/>
        <v>137.59857</v>
      </c>
      <c r="E87" s="140" t="s">
        <v>95</v>
      </c>
      <c r="F87" s="140" t="s">
        <v>214</v>
      </c>
      <c r="G87" s="141"/>
      <c r="H87" s="138">
        <v>2</v>
      </c>
      <c r="I87" s="142" t="s">
        <v>138</v>
      </c>
    </row>
    <row r="88" spans="1:14" x14ac:dyDescent="0.4">
      <c r="A88" s="262" t="s">
        <v>287</v>
      </c>
      <c r="B88" s="102">
        <v>76</v>
      </c>
      <c r="C88" s="103">
        <v>82.1</v>
      </c>
      <c r="D88" s="103">
        <f t="shared" si="7"/>
        <v>132.126814</v>
      </c>
      <c r="E88" s="104" t="s">
        <v>19</v>
      </c>
      <c r="F88" s="104" t="s">
        <v>5</v>
      </c>
      <c r="G88" s="105" t="s">
        <v>238</v>
      </c>
      <c r="H88" s="102"/>
      <c r="I88" s="106"/>
    </row>
    <row r="89" spans="1:14" x14ac:dyDescent="0.4">
      <c r="A89" s="267"/>
      <c r="B89" s="64">
        <v>77</v>
      </c>
      <c r="C89" s="65">
        <v>97.3</v>
      </c>
      <c r="D89" s="65">
        <f t="shared" si="7"/>
        <v>156.58878199999998</v>
      </c>
      <c r="E89" s="66" t="s">
        <v>1</v>
      </c>
      <c r="F89" s="66" t="s">
        <v>13</v>
      </c>
      <c r="G89" s="67" t="s">
        <v>157</v>
      </c>
      <c r="H89" s="64"/>
      <c r="I89" s="68"/>
    </row>
    <row r="90" spans="1:14" x14ac:dyDescent="0.4">
      <c r="A90" s="267"/>
      <c r="B90" s="64">
        <v>78</v>
      </c>
      <c r="C90" s="65">
        <v>85.2</v>
      </c>
      <c r="D90" s="65">
        <f t="shared" si="7"/>
        <v>137.115768</v>
      </c>
      <c r="E90" s="66" t="s">
        <v>95</v>
      </c>
      <c r="F90" s="69" t="s">
        <v>240</v>
      </c>
      <c r="G90" s="67" t="s">
        <v>158</v>
      </c>
      <c r="H90" s="64"/>
      <c r="I90" s="68"/>
    </row>
    <row r="91" spans="1:14" x14ac:dyDescent="0.4">
      <c r="A91" s="267"/>
      <c r="B91" s="64">
        <v>79</v>
      </c>
      <c r="C91" s="65">
        <v>84.5</v>
      </c>
      <c r="D91" s="65">
        <f t="shared" si="7"/>
        <v>135.98922999999999</v>
      </c>
      <c r="E91" s="66" t="s">
        <v>19</v>
      </c>
      <c r="F91" s="66" t="s">
        <v>5</v>
      </c>
      <c r="G91" s="67" t="s">
        <v>162</v>
      </c>
      <c r="H91" s="64"/>
      <c r="I91" s="68"/>
    </row>
    <row r="92" spans="1:14" x14ac:dyDescent="0.4">
      <c r="A92" s="267"/>
      <c r="B92" s="64">
        <v>80</v>
      </c>
      <c r="C92" s="65">
        <v>84.7</v>
      </c>
      <c r="D92" s="65">
        <f t="shared" si="7"/>
        <v>136.31109800000002</v>
      </c>
      <c r="E92" s="66" t="s">
        <v>95</v>
      </c>
      <c r="F92" s="66" t="s">
        <v>13</v>
      </c>
      <c r="G92" s="67" t="s">
        <v>162</v>
      </c>
      <c r="H92" s="64"/>
      <c r="I92" s="68"/>
    </row>
    <row r="93" spans="1:14" ht="16.5" thickBot="1" x14ac:dyDescent="0.45">
      <c r="A93" s="268"/>
      <c r="B93" s="71">
        <v>81</v>
      </c>
      <c r="C93" s="77">
        <v>83</v>
      </c>
      <c r="D93" s="77">
        <f t="shared" si="7"/>
        <v>133.57522</v>
      </c>
      <c r="E93" s="73" t="s">
        <v>19</v>
      </c>
      <c r="F93" s="73" t="s">
        <v>223</v>
      </c>
      <c r="G93" s="72"/>
      <c r="H93" s="71">
        <v>3</v>
      </c>
      <c r="I93" s="70"/>
    </row>
    <row r="94" spans="1:14" ht="16.5" thickBot="1" x14ac:dyDescent="0.45">
      <c r="A94" s="259" t="s">
        <v>288</v>
      </c>
      <c r="B94" s="260"/>
      <c r="C94" s="260"/>
      <c r="D94" s="260"/>
      <c r="E94" s="260"/>
      <c r="F94" s="260"/>
      <c r="G94" s="260"/>
      <c r="H94" s="260"/>
      <c r="I94" s="261"/>
    </row>
    <row r="95" spans="1:14" x14ac:dyDescent="0.4">
      <c r="G95" s="16"/>
    </row>
    <row r="96" spans="1:14" x14ac:dyDescent="0.4">
      <c r="C96" s="12" t="s">
        <v>29</v>
      </c>
      <c r="D96" s="13" t="s">
        <v>90</v>
      </c>
      <c r="E96" s="15" t="s">
        <v>148</v>
      </c>
      <c r="F96" s="15" t="s">
        <v>32</v>
      </c>
      <c r="G96" s="16"/>
    </row>
    <row r="97" spans="3:7" x14ac:dyDescent="0.4">
      <c r="C97" s="10" t="s">
        <v>34</v>
      </c>
      <c r="D97" s="8">
        <f>S3</f>
        <v>96.414893617021264</v>
      </c>
      <c r="E97" s="8">
        <f>T3</f>
        <v>155.164344893617</v>
      </c>
      <c r="F97" s="18">
        <f>R3</f>
        <v>47</v>
      </c>
      <c r="G97" s="16"/>
    </row>
    <row r="98" spans="3:7" x14ac:dyDescent="0.4">
      <c r="C98" s="10" t="s">
        <v>94</v>
      </c>
      <c r="D98" s="8">
        <f t="shared" ref="D98:E98" si="9">S4</f>
        <v>85.539130434782606</v>
      </c>
      <c r="E98" s="8">
        <f t="shared" si="9"/>
        <v>137.66154417391303</v>
      </c>
      <c r="F98" s="18">
        <f t="shared" ref="F98:F99" si="10">R4</f>
        <v>23</v>
      </c>
      <c r="G98" s="16"/>
    </row>
    <row r="99" spans="3:7" x14ac:dyDescent="0.4">
      <c r="C99" s="10" t="s">
        <v>36</v>
      </c>
      <c r="D99" s="8">
        <f t="shared" ref="D99:E99" si="11">S5</f>
        <v>83.227272727272734</v>
      </c>
      <c r="E99" s="8">
        <f t="shared" si="11"/>
        <v>133.94097909090911</v>
      </c>
      <c r="F99" s="18">
        <f t="shared" si="10"/>
        <v>11</v>
      </c>
      <c r="G99" s="16"/>
    </row>
  </sheetData>
  <mergeCells count="26">
    <mergeCell ref="A3:I3"/>
    <mergeCell ref="A94:I94"/>
    <mergeCell ref="A5:A9"/>
    <mergeCell ref="A10:A12"/>
    <mergeCell ref="A13:A14"/>
    <mergeCell ref="A17:A22"/>
    <mergeCell ref="A23:A28"/>
    <mergeCell ref="A30:A31"/>
    <mergeCell ref="A34:A38"/>
    <mergeCell ref="A39:A45"/>
    <mergeCell ref="A73:A75"/>
    <mergeCell ref="A76:A78"/>
    <mergeCell ref="A79:A83"/>
    <mergeCell ref="A84:A87"/>
    <mergeCell ref="A88:A93"/>
    <mergeCell ref="A15:I15"/>
    <mergeCell ref="A32:I32"/>
    <mergeCell ref="A60:I60"/>
    <mergeCell ref="A71:I71"/>
    <mergeCell ref="A67:A70"/>
    <mergeCell ref="A46:A48"/>
    <mergeCell ref="A49:A53"/>
    <mergeCell ref="A54:A55"/>
    <mergeCell ref="A56:A59"/>
    <mergeCell ref="A62:A64"/>
    <mergeCell ref="A65:A66"/>
  </mergeCells>
  <phoneticPr fontId="19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91CE-9548-40B6-82BA-F0C92FD6A58F}">
  <dimension ref="A1:T99"/>
  <sheetViews>
    <sheetView topLeftCell="A62" workbookViewId="0">
      <selection activeCell="I78" sqref="I78"/>
    </sheetView>
  </sheetViews>
  <sheetFormatPr defaultRowHeight="15.75" x14ac:dyDescent="0.4"/>
  <cols>
    <col min="1" max="1" width="16.75" style="1" bestFit="1" customWidth="1"/>
    <col min="2" max="2" width="5.5" style="2" bestFit="1" customWidth="1"/>
    <col min="3" max="3" width="15" style="11" bestFit="1" customWidth="1"/>
    <col min="4" max="4" width="16.625" style="2" bestFit="1" customWidth="1"/>
    <col min="5" max="5" width="18.875" style="1" bestFit="1" customWidth="1"/>
    <col min="6" max="6" width="18.375" style="1" bestFit="1" customWidth="1"/>
    <col min="7" max="7" width="13" style="16" bestFit="1" customWidth="1"/>
    <col min="8" max="8" width="11.5" style="2" bestFit="1" customWidth="1"/>
    <col min="9" max="9" width="12.75" style="1" bestFit="1" customWidth="1"/>
    <col min="10" max="10" width="9" style="1"/>
    <col min="11" max="11" width="9.625" style="1" bestFit="1" customWidth="1"/>
    <col min="12" max="12" width="13.875" style="1" bestFit="1" customWidth="1"/>
    <col min="13" max="13" width="13.25" style="1" bestFit="1" customWidth="1"/>
    <col min="14" max="14" width="10.25" style="1" bestFit="1" customWidth="1"/>
    <col min="15" max="15" width="9" style="1"/>
    <col min="16" max="16" width="10.25" style="1" bestFit="1" customWidth="1"/>
    <col min="17" max="17" width="8" style="1" bestFit="1" customWidth="1"/>
    <col min="18" max="18" width="4" style="1" bestFit="1" customWidth="1"/>
    <col min="19" max="19" width="5.75" style="1" bestFit="1" customWidth="1"/>
    <col min="20" max="20" width="6.875" style="1" bestFit="1" customWidth="1"/>
    <col min="21" max="16384" width="9" style="1"/>
  </cols>
  <sheetData>
    <row r="1" spans="1:20" x14ac:dyDescent="0.4">
      <c r="A1" s="88">
        <v>45766</v>
      </c>
      <c r="C1" s="11" t="s">
        <v>323</v>
      </c>
      <c r="D1" s="90" t="s">
        <v>326</v>
      </c>
      <c r="E1" s="91">
        <f>MAX(B:B)</f>
        <v>78</v>
      </c>
      <c r="F1" s="92" t="s">
        <v>327</v>
      </c>
      <c r="G1" s="93">
        <f>MAX(D:D)</f>
        <v>155.94504600000002</v>
      </c>
      <c r="H1" s="92" t="s">
        <v>450</v>
      </c>
      <c r="I1" s="91" t="s">
        <v>31</v>
      </c>
    </row>
    <row r="2" spans="1:20" ht="16.5" thickBot="1" x14ac:dyDescent="0.45">
      <c r="A2" s="88"/>
      <c r="D2" s="90"/>
      <c r="E2" s="91"/>
      <c r="F2" s="92"/>
      <c r="G2" s="93"/>
      <c r="H2" s="92"/>
      <c r="I2" s="91"/>
    </row>
    <row r="3" spans="1:20" ht="16.5" thickBot="1" x14ac:dyDescent="0.45">
      <c r="A3" s="256" t="s">
        <v>244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21">
        <f>SUMIF($N:$N,P3,$L:$L)</f>
        <v>2839.9</v>
      </c>
      <c r="R3" s="1">
        <f>COUNTIF($N:$N,P3)</f>
        <v>30</v>
      </c>
      <c r="S3" s="21">
        <f>Q3/R3</f>
        <v>94.663333333333341</v>
      </c>
      <c r="T3" s="21">
        <f>S3*$K$3</f>
        <v>152.34548886666667</v>
      </c>
    </row>
    <row r="4" spans="1:20" ht="16.5" thickBot="1" x14ac:dyDescent="0.45">
      <c r="A4" s="167" t="s">
        <v>27</v>
      </c>
      <c r="B4" s="168" t="s">
        <v>32</v>
      </c>
      <c r="C4" s="200" t="s">
        <v>38</v>
      </c>
      <c r="D4" s="200" t="s">
        <v>114</v>
      </c>
      <c r="E4" s="168" t="s">
        <v>29</v>
      </c>
      <c r="F4" s="168" t="s">
        <v>30</v>
      </c>
      <c r="G4" s="169" t="s">
        <v>40</v>
      </c>
      <c r="H4" s="201" t="s">
        <v>41</v>
      </c>
      <c r="I4" s="170" t="s">
        <v>42</v>
      </c>
      <c r="L4" s="21">
        <v>92.3</v>
      </c>
      <c r="M4" s="21">
        <f>L4*$K$3</f>
        <v>148.54208199999999</v>
      </c>
      <c r="N4" s="1" t="s">
        <v>1</v>
      </c>
      <c r="P4" s="1" t="s">
        <v>95</v>
      </c>
      <c r="Q4" s="21">
        <f>SUMIF($N:$N,P4,$L:$L)</f>
        <v>2108.3000000000002</v>
      </c>
      <c r="R4" s="1">
        <f>COUNTIF($N:$N,P4)</f>
        <v>25</v>
      </c>
      <c r="S4" s="21">
        <f t="shared" ref="S4:S5" si="0">Q4/R4</f>
        <v>84.332000000000008</v>
      </c>
      <c r="T4" s="21">
        <f t="shared" ref="T4:T5" si="1">S4*$K$3</f>
        <v>135.71886088000002</v>
      </c>
    </row>
    <row r="5" spans="1:20" x14ac:dyDescent="0.4">
      <c r="A5" s="262" t="s">
        <v>297</v>
      </c>
      <c r="B5" s="102">
        <v>1</v>
      </c>
      <c r="C5" s="103">
        <v>92.3</v>
      </c>
      <c r="D5" s="103">
        <f>C5*$K$3</f>
        <v>148.54208199999999</v>
      </c>
      <c r="E5" s="104" t="s">
        <v>1</v>
      </c>
      <c r="F5" s="104" t="s">
        <v>5</v>
      </c>
      <c r="G5" s="105" t="s">
        <v>307</v>
      </c>
      <c r="H5" s="102"/>
      <c r="I5" s="106"/>
      <c r="L5" s="21">
        <v>92.6</v>
      </c>
      <c r="M5" s="21">
        <f t="shared" ref="M5:M23" si="2">L5*$K$3</f>
        <v>149.02488399999999</v>
      </c>
      <c r="N5" s="1" t="s">
        <v>1</v>
      </c>
      <c r="P5" s="1" t="s">
        <v>19</v>
      </c>
      <c r="Q5" s="21">
        <f>SUMIF($N:$N,P5,$L:$L)</f>
        <v>1865.8000000000002</v>
      </c>
      <c r="R5" s="1">
        <f>COUNTIF($N:$N,P5)</f>
        <v>23</v>
      </c>
      <c r="S5" s="21">
        <f t="shared" si="0"/>
        <v>81.12173913043479</v>
      </c>
      <c r="T5" s="21">
        <f t="shared" si="1"/>
        <v>130.55245965217392</v>
      </c>
    </row>
    <row r="6" spans="1:20" ht="16.5" thickBot="1" x14ac:dyDescent="0.45">
      <c r="A6" s="264"/>
      <c r="B6" s="71">
        <v>2</v>
      </c>
      <c r="C6" s="77">
        <v>92.6</v>
      </c>
      <c r="D6" s="77">
        <f t="shared" ref="D6:D13" si="3">C6*$K$3</f>
        <v>149.02488399999999</v>
      </c>
      <c r="E6" s="73" t="s">
        <v>1</v>
      </c>
      <c r="F6" s="73" t="s">
        <v>205</v>
      </c>
      <c r="G6" s="72"/>
      <c r="H6" s="71">
        <v>1</v>
      </c>
      <c r="I6" s="70"/>
      <c r="L6" s="21">
        <v>93.4</v>
      </c>
      <c r="M6" s="21">
        <f t="shared" si="2"/>
        <v>150.31235600000002</v>
      </c>
      <c r="N6" s="1" t="s">
        <v>1</v>
      </c>
    </row>
    <row r="7" spans="1:20" ht="16.5" thickBot="1" x14ac:dyDescent="0.45">
      <c r="A7" s="107" t="s">
        <v>298</v>
      </c>
      <c r="B7" s="108">
        <v>3</v>
      </c>
      <c r="C7" s="109">
        <v>93.4</v>
      </c>
      <c r="D7" s="109">
        <f t="shared" si="3"/>
        <v>150.31235600000002</v>
      </c>
      <c r="E7" s="110" t="s">
        <v>1</v>
      </c>
      <c r="F7" s="110" t="s">
        <v>187</v>
      </c>
      <c r="G7" s="111"/>
      <c r="H7" s="108">
        <v>2</v>
      </c>
      <c r="I7" s="112"/>
      <c r="L7" s="21">
        <v>93.2</v>
      </c>
      <c r="M7" s="21">
        <f t="shared" si="2"/>
        <v>149.990488</v>
      </c>
      <c r="N7" s="1" t="s">
        <v>1</v>
      </c>
    </row>
    <row r="8" spans="1:20" x14ac:dyDescent="0.4">
      <c r="A8" s="262" t="s">
        <v>299</v>
      </c>
      <c r="B8" s="102">
        <v>4</v>
      </c>
      <c r="C8" s="103">
        <v>93.2</v>
      </c>
      <c r="D8" s="103">
        <f t="shared" si="3"/>
        <v>149.990488</v>
      </c>
      <c r="E8" s="104" t="s">
        <v>1</v>
      </c>
      <c r="F8" s="104" t="s">
        <v>13</v>
      </c>
      <c r="G8" s="105" t="s">
        <v>151</v>
      </c>
      <c r="H8" s="102"/>
      <c r="I8" s="106"/>
      <c r="L8" s="21">
        <v>78.7</v>
      </c>
      <c r="M8" s="21">
        <f t="shared" si="2"/>
        <v>126.65505800000001</v>
      </c>
      <c r="N8" s="1" t="s">
        <v>19</v>
      </c>
    </row>
    <row r="9" spans="1:20" x14ac:dyDescent="0.4">
      <c r="A9" s="267"/>
      <c r="B9" s="64">
        <v>5</v>
      </c>
      <c r="C9" s="65">
        <v>78.7</v>
      </c>
      <c r="D9" s="65">
        <f t="shared" si="3"/>
        <v>126.65505800000001</v>
      </c>
      <c r="E9" s="66" t="s">
        <v>19</v>
      </c>
      <c r="F9" s="66" t="s">
        <v>5</v>
      </c>
      <c r="G9" s="67" t="s">
        <v>308</v>
      </c>
      <c r="H9" s="64"/>
      <c r="I9" s="68"/>
      <c r="L9" s="21">
        <v>80.7</v>
      </c>
      <c r="M9" s="21">
        <f t="shared" si="2"/>
        <v>129.873738</v>
      </c>
      <c r="N9" s="1" t="s">
        <v>19</v>
      </c>
    </row>
    <row r="10" spans="1:20" x14ac:dyDescent="0.4">
      <c r="A10" s="267"/>
      <c r="B10" s="64">
        <v>6</v>
      </c>
      <c r="C10" s="65">
        <v>80.7</v>
      </c>
      <c r="D10" s="65">
        <f t="shared" si="3"/>
        <v>129.873738</v>
      </c>
      <c r="E10" s="66" t="s">
        <v>19</v>
      </c>
      <c r="F10" s="66" t="s">
        <v>5</v>
      </c>
      <c r="G10" s="67" t="s">
        <v>309</v>
      </c>
      <c r="H10" s="64"/>
      <c r="I10" s="68"/>
      <c r="L10" s="21">
        <v>94.1</v>
      </c>
      <c r="M10" s="21">
        <f t="shared" si="2"/>
        <v>151.43889399999998</v>
      </c>
      <c r="N10" s="1" t="s">
        <v>1</v>
      </c>
    </row>
    <row r="11" spans="1:20" x14ac:dyDescent="0.4">
      <c r="A11" s="267"/>
      <c r="B11" s="64">
        <v>7</v>
      </c>
      <c r="C11" s="65">
        <v>94.1</v>
      </c>
      <c r="D11" s="65">
        <f t="shared" si="3"/>
        <v>151.43889399999998</v>
      </c>
      <c r="E11" s="66" t="s">
        <v>1</v>
      </c>
      <c r="F11" s="66" t="s">
        <v>56</v>
      </c>
      <c r="G11" s="67" t="s">
        <v>310</v>
      </c>
      <c r="H11" s="64"/>
      <c r="I11" s="68"/>
      <c r="L11" s="21">
        <v>84.9</v>
      </c>
      <c r="M11" s="21">
        <f t="shared" si="2"/>
        <v>136.63296600000001</v>
      </c>
      <c r="N11" s="1" t="s">
        <v>95</v>
      </c>
    </row>
    <row r="12" spans="1:20" x14ac:dyDescent="0.4">
      <c r="A12" s="267"/>
      <c r="B12" s="64">
        <v>8</v>
      </c>
      <c r="C12" s="65">
        <v>84.9</v>
      </c>
      <c r="D12" s="65">
        <f t="shared" si="3"/>
        <v>136.63296600000001</v>
      </c>
      <c r="E12" s="66" t="s">
        <v>95</v>
      </c>
      <c r="F12" s="66" t="s">
        <v>5</v>
      </c>
      <c r="G12" s="67" t="s">
        <v>311</v>
      </c>
      <c r="H12" s="64"/>
      <c r="I12" s="68"/>
      <c r="L12" s="21">
        <v>81.599999999999994</v>
      </c>
      <c r="M12" s="21">
        <f t="shared" si="2"/>
        <v>131.32214399999998</v>
      </c>
      <c r="N12" s="1" t="s">
        <v>19</v>
      </c>
    </row>
    <row r="13" spans="1:20" ht="16.5" thickBot="1" x14ac:dyDescent="0.45">
      <c r="A13" s="268"/>
      <c r="B13" s="71">
        <v>9</v>
      </c>
      <c r="C13" s="77">
        <v>81.599999999999994</v>
      </c>
      <c r="D13" s="77">
        <f t="shared" si="3"/>
        <v>131.32214399999998</v>
      </c>
      <c r="E13" s="73" t="s">
        <v>19</v>
      </c>
      <c r="F13" s="76" t="s">
        <v>59</v>
      </c>
      <c r="G13" s="72" t="s">
        <v>312</v>
      </c>
      <c r="H13" s="71">
        <v>3</v>
      </c>
      <c r="I13" s="70"/>
      <c r="L13" s="21">
        <v>94.4</v>
      </c>
      <c r="M13" s="21">
        <f t="shared" si="2"/>
        <v>151.921696</v>
      </c>
      <c r="N13" s="1" t="s">
        <v>1</v>
      </c>
    </row>
    <row r="14" spans="1:20" ht="16.5" thickBot="1" x14ac:dyDescent="0.45">
      <c r="A14" s="256" t="s">
        <v>245</v>
      </c>
      <c r="B14" s="257"/>
      <c r="C14" s="257"/>
      <c r="D14" s="257"/>
      <c r="E14" s="257"/>
      <c r="F14" s="257"/>
      <c r="G14" s="257"/>
      <c r="H14" s="257"/>
      <c r="I14" s="258"/>
      <c r="L14" s="21">
        <v>95.5</v>
      </c>
      <c r="M14" s="21">
        <f t="shared" si="2"/>
        <v>153.69197</v>
      </c>
      <c r="N14" s="1" t="s">
        <v>1</v>
      </c>
    </row>
    <row r="15" spans="1:20" ht="16.5" thickBot="1" x14ac:dyDescent="0.45">
      <c r="A15" s="167" t="s">
        <v>27</v>
      </c>
      <c r="B15" s="168" t="s">
        <v>32</v>
      </c>
      <c r="C15" s="200" t="s">
        <v>38</v>
      </c>
      <c r="D15" s="200" t="s">
        <v>114</v>
      </c>
      <c r="E15" s="168" t="s">
        <v>29</v>
      </c>
      <c r="F15" s="168" t="s">
        <v>30</v>
      </c>
      <c r="G15" s="169" t="s">
        <v>40</v>
      </c>
      <c r="H15" s="201" t="s">
        <v>41</v>
      </c>
      <c r="I15" s="170" t="s">
        <v>42</v>
      </c>
      <c r="L15" s="21">
        <v>82.2</v>
      </c>
      <c r="M15" s="21">
        <f t="shared" si="2"/>
        <v>132.28774799999999</v>
      </c>
      <c r="N15" s="1" t="s">
        <v>19</v>
      </c>
    </row>
    <row r="16" spans="1:20" ht="16.5" thickBot="1" x14ac:dyDescent="0.45">
      <c r="A16" s="131" t="s">
        <v>300</v>
      </c>
      <c r="B16" s="132">
        <v>10</v>
      </c>
      <c r="C16" s="174">
        <v>94.4</v>
      </c>
      <c r="D16" s="174">
        <f t="shared" ref="D16:D23" si="4">C16*$K$3</f>
        <v>151.921696</v>
      </c>
      <c r="E16" s="134" t="s">
        <v>1</v>
      </c>
      <c r="F16" s="134" t="s">
        <v>189</v>
      </c>
      <c r="G16" s="135"/>
      <c r="H16" s="132">
        <v>1</v>
      </c>
      <c r="I16" s="136"/>
      <c r="L16" s="21">
        <v>84.5</v>
      </c>
      <c r="M16" s="21">
        <f t="shared" si="2"/>
        <v>135.98922999999999</v>
      </c>
      <c r="N16" s="1" t="s">
        <v>95</v>
      </c>
    </row>
    <row r="17" spans="1:14" x14ac:dyDescent="0.4">
      <c r="A17" s="262" t="s">
        <v>301</v>
      </c>
      <c r="B17" s="102">
        <v>11</v>
      </c>
      <c r="C17" s="103">
        <v>95.5</v>
      </c>
      <c r="D17" s="103">
        <f t="shared" si="4"/>
        <v>153.69197</v>
      </c>
      <c r="E17" s="104" t="s">
        <v>1</v>
      </c>
      <c r="F17" s="104" t="s">
        <v>56</v>
      </c>
      <c r="G17" s="105" t="s">
        <v>151</v>
      </c>
      <c r="H17" s="102"/>
      <c r="I17" s="106"/>
      <c r="L17" s="21">
        <v>86.5</v>
      </c>
      <c r="M17" s="21">
        <f t="shared" si="2"/>
        <v>139.20791</v>
      </c>
      <c r="N17" s="1" t="s">
        <v>95</v>
      </c>
    </row>
    <row r="18" spans="1:14" x14ac:dyDescent="0.4">
      <c r="A18" s="267"/>
      <c r="B18" s="64">
        <v>12</v>
      </c>
      <c r="C18" s="65">
        <v>82.2</v>
      </c>
      <c r="D18" s="65">
        <f t="shared" si="4"/>
        <v>132.28774799999999</v>
      </c>
      <c r="E18" s="66" t="s">
        <v>19</v>
      </c>
      <c r="F18" s="66" t="s">
        <v>5</v>
      </c>
      <c r="G18" s="67" t="s">
        <v>308</v>
      </c>
      <c r="H18" s="64"/>
      <c r="I18" s="68"/>
      <c r="L18" s="21">
        <v>82</v>
      </c>
      <c r="M18" s="21">
        <f t="shared" si="2"/>
        <v>131.96588</v>
      </c>
      <c r="N18" s="1" t="s">
        <v>19</v>
      </c>
    </row>
    <row r="19" spans="1:14" x14ac:dyDescent="0.4">
      <c r="A19" s="267"/>
      <c r="B19" s="64">
        <v>13</v>
      </c>
      <c r="C19" s="65">
        <v>84.5</v>
      </c>
      <c r="D19" s="65">
        <f t="shared" si="4"/>
        <v>135.98922999999999</v>
      </c>
      <c r="E19" s="66" t="s">
        <v>95</v>
      </c>
      <c r="F19" s="66" t="s">
        <v>56</v>
      </c>
      <c r="G19" s="67" t="s">
        <v>313</v>
      </c>
      <c r="H19" s="64"/>
      <c r="I19" s="68"/>
      <c r="L19" s="21">
        <v>83</v>
      </c>
      <c r="M19" s="21">
        <f t="shared" si="2"/>
        <v>133.57522</v>
      </c>
      <c r="N19" s="1" t="s">
        <v>19</v>
      </c>
    </row>
    <row r="20" spans="1:14" ht="16.5" thickBot="1" x14ac:dyDescent="0.45">
      <c r="A20" s="268"/>
      <c r="B20" s="71">
        <v>14</v>
      </c>
      <c r="C20" s="77">
        <v>86.5</v>
      </c>
      <c r="D20" s="77">
        <f t="shared" si="4"/>
        <v>139.20791</v>
      </c>
      <c r="E20" s="73" t="s">
        <v>95</v>
      </c>
      <c r="F20" s="76" t="s">
        <v>59</v>
      </c>
      <c r="G20" s="72" t="s">
        <v>314</v>
      </c>
      <c r="H20" s="71">
        <v>2</v>
      </c>
      <c r="I20" s="70"/>
      <c r="L20" s="21">
        <v>83.9</v>
      </c>
      <c r="M20" s="21">
        <f t="shared" si="2"/>
        <v>135.02362600000001</v>
      </c>
      <c r="N20" s="1" t="s">
        <v>95</v>
      </c>
    </row>
    <row r="21" spans="1:14" x14ac:dyDescent="0.4">
      <c r="A21" s="275" t="s">
        <v>302</v>
      </c>
      <c r="B21" s="97">
        <v>15</v>
      </c>
      <c r="C21" s="98">
        <v>82</v>
      </c>
      <c r="D21" s="98">
        <f t="shared" si="4"/>
        <v>131.96588</v>
      </c>
      <c r="E21" s="99" t="s">
        <v>19</v>
      </c>
      <c r="F21" s="130" t="s">
        <v>2</v>
      </c>
      <c r="G21" s="100" t="s">
        <v>151</v>
      </c>
      <c r="H21" s="97"/>
      <c r="I21" s="101"/>
      <c r="L21" s="21">
        <v>81</v>
      </c>
      <c r="M21" s="21">
        <f t="shared" si="2"/>
        <v>130.35654</v>
      </c>
      <c r="N21" s="1" t="s">
        <v>19</v>
      </c>
    </row>
    <row r="22" spans="1:14" x14ac:dyDescent="0.4">
      <c r="A22" s="267"/>
      <c r="B22" s="64">
        <v>16</v>
      </c>
      <c r="C22" s="65">
        <v>83</v>
      </c>
      <c r="D22" s="65">
        <f t="shared" si="4"/>
        <v>133.57522</v>
      </c>
      <c r="E22" s="66" t="s">
        <v>19</v>
      </c>
      <c r="F22" s="66" t="s">
        <v>13</v>
      </c>
      <c r="G22" s="67" t="s">
        <v>153</v>
      </c>
      <c r="H22" s="64"/>
      <c r="I22" s="68"/>
      <c r="L22" s="21">
        <v>83.1</v>
      </c>
      <c r="M22" s="21">
        <f t="shared" si="2"/>
        <v>133.736154</v>
      </c>
      <c r="N22" s="1" t="s">
        <v>95</v>
      </c>
    </row>
    <row r="23" spans="1:14" ht="16.5" thickBot="1" x14ac:dyDescent="0.45">
      <c r="A23" s="276"/>
      <c r="B23" s="138">
        <v>17</v>
      </c>
      <c r="C23" s="139">
        <v>83.9</v>
      </c>
      <c r="D23" s="139">
        <f t="shared" si="4"/>
        <v>135.02362600000001</v>
      </c>
      <c r="E23" s="140" t="s">
        <v>95</v>
      </c>
      <c r="F23" s="140" t="s">
        <v>183</v>
      </c>
      <c r="G23" s="141"/>
      <c r="H23" s="138">
        <v>3</v>
      </c>
      <c r="I23" s="142"/>
      <c r="L23" s="21">
        <v>83.8</v>
      </c>
      <c r="M23" s="21">
        <f t="shared" si="2"/>
        <v>134.86269199999998</v>
      </c>
      <c r="N23" s="1" t="s">
        <v>95</v>
      </c>
    </row>
    <row r="24" spans="1:14" ht="16.5" thickBot="1" x14ac:dyDescent="0.45">
      <c r="A24" s="256" t="s">
        <v>246</v>
      </c>
      <c r="B24" s="257"/>
      <c r="C24" s="257"/>
      <c r="D24" s="257"/>
      <c r="E24" s="257"/>
      <c r="F24" s="257"/>
      <c r="G24" s="257"/>
      <c r="H24" s="257"/>
      <c r="I24" s="258"/>
      <c r="L24" s="21">
        <v>85.1</v>
      </c>
      <c r="M24" s="21">
        <f t="shared" ref="M24:M67" si="5">L24*$K$3</f>
        <v>136.95483399999998</v>
      </c>
      <c r="N24" s="1" t="s">
        <v>95</v>
      </c>
    </row>
    <row r="25" spans="1:14" ht="16.5" thickBot="1" x14ac:dyDescent="0.45">
      <c r="A25" s="167" t="s">
        <v>27</v>
      </c>
      <c r="B25" s="168" t="s">
        <v>32</v>
      </c>
      <c r="C25" s="200" t="s">
        <v>38</v>
      </c>
      <c r="D25" s="200" t="s">
        <v>114</v>
      </c>
      <c r="E25" s="168" t="s">
        <v>29</v>
      </c>
      <c r="F25" s="168" t="s">
        <v>30</v>
      </c>
      <c r="G25" s="169" t="s">
        <v>40</v>
      </c>
      <c r="H25" s="201" t="s">
        <v>41</v>
      </c>
      <c r="I25" s="170" t="s">
        <v>42</v>
      </c>
      <c r="L25" s="21">
        <v>93.9</v>
      </c>
      <c r="M25" s="21">
        <f t="shared" si="5"/>
        <v>151.11702600000001</v>
      </c>
      <c r="N25" s="1" t="s">
        <v>1</v>
      </c>
    </row>
    <row r="26" spans="1:14" x14ac:dyDescent="0.4">
      <c r="A26" s="262" t="s">
        <v>303</v>
      </c>
      <c r="B26" s="102">
        <v>18</v>
      </c>
      <c r="C26" s="103">
        <v>81</v>
      </c>
      <c r="D26" s="103">
        <f>C26*$K$3</f>
        <v>130.35654</v>
      </c>
      <c r="E26" s="104" t="s">
        <v>19</v>
      </c>
      <c r="F26" s="104" t="s">
        <v>56</v>
      </c>
      <c r="G26" s="105" t="s">
        <v>151</v>
      </c>
      <c r="H26" s="102"/>
      <c r="I26" s="106"/>
      <c r="L26" s="21">
        <v>79.099999999999994</v>
      </c>
      <c r="M26" s="21">
        <f t="shared" si="5"/>
        <v>127.29879399999999</v>
      </c>
      <c r="N26" s="1" t="s">
        <v>19</v>
      </c>
    </row>
    <row r="27" spans="1:14" x14ac:dyDescent="0.4">
      <c r="A27" s="267"/>
      <c r="B27" s="64">
        <v>19</v>
      </c>
      <c r="C27" s="65">
        <v>83.1</v>
      </c>
      <c r="D27" s="65">
        <f>C27*$K$3</f>
        <v>133.736154</v>
      </c>
      <c r="E27" s="66" t="s">
        <v>95</v>
      </c>
      <c r="F27" s="66" t="s">
        <v>5</v>
      </c>
      <c r="G27" s="67" t="s">
        <v>308</v>
      </c>
      <c r="H27" s="64"/>
      <c r="I27" s="68"/>
      <c r="L27" s="21">
        <v>78.400000000000006</v>
      </c>
      <c r="M27" s="21">
        <f t="shared" si="5"/>
        <v>126.172256</v>
      </c>
      <c r="N27" s="1" t="s">
        <v>19</v>
      </c>
    </row>
    <row r="28" spans="1:14" x14ac:dyDescent="0.4">
      <c r="A28" s="267"/>
      <c r="B28" s="64">
        <v>20</v>
      </c>
      <c r="C28" s="65">
        <v>83.8</v>
      </c>
      <c r="D28" s="65">
        <f>C28*$K$3</f>
        <v>134.86269199999998</v>
      </c>
      <c r="E28" s="66" t="s">
        <v>95</v>
      </c>
      <c r="F28" s="66" t="s">
        <v>56</v>
      </c>
      <c r="G28" s="67" t="s">
        <v>313</v>
      </c>
      <c r="H28" s="64"/>
      <c r="I28" s="68"/>
      <c r="L28" s="21">
        <v>79.5</v>
      </c>
      <c r="M28" s="21">
        <f t="shared" si="5"/>
        <v>127.94253</v>
      </c>
      <c r="N28" s="1" t="s">
        <v>19</v>
      </c>
    </row>
    <row r="29" spans="1:14" x14ac:dyDescent="0.4">
      <c r="A29" s="267"/>
      <c r="B29" s="64" t="s">
        <v>31</v>
      </c>
      <c r="C29" s="277" t="s">
        <v>260</v>
      </c>
      <c r="D29" s="277"/>
      <c r="E29" s="277"/>
      <c r="F29" s="66" t="s">
        <v>5</v>
      </c>
      <c r="G29" s="67" t="s">
        <v>310</v>
      </c>
      <c r="H29" s="64"/>
      <c r="I29" s="68"/>
      <c r="L29" s="21">
        <v>93.8</v>
      </c>
      <c r="M29" s="21">
        <f t="shared" si="5"/>
        <v>150.95609199999998</v>
      </c>
      <c r="N29" s="1" t="s">
        <v>1</v>
      </c>
    </row>
    <row r="30" spans="1:14" x14ac:dyDescent="0.4">
      <c r="A30" s="267"/>
      <c r="B30" s="64">
        <v>21</v>
      </c>
      <c r="C30" s="65">
        <v>85.1</v>
      </c>
      <c r="D30" s="65">
        <f t="shared" ref="D30:D52" si="6">C30*$K$3</f>
        <v>136.95483399999998</v>
      </c>
      <c r="E30" s="66" t="s">
        <v>95</v>
      </c>
      <c r="F30" s="66" t="s">
        <v>13</v>
      </c>
      <c r="G30" s="67" t="s">
        <v>310</v>
      </c>
      <c r="H30" s="64"/>
      <c r="I30" s="68"/>
      <c r="L30" s="21">
        <v>94.5</v>
      </c>
      <c r="M30" s="21">
        <f t="shared" si="5"/>
        <v>152.08262999999999</v>
      </c>
      <c r="N30" s="1" t="s">
        <v>1</v>
      </c>
    </row>
    <row r="31" spans="1:14" x14ac:dyDescent="0.4">
      <c r="A31" s="267"/>
      <c r="B31" s="64">
        <v>22</v>
      </c>
      <c r="C31" s="65">
        <v>93.9</v>
      </c>
      <c r="D31" s="65">
        <f t="shared" si="6"/>
        <v>151.11702600000001</v>
      </c>
      <c r="E31" s="66" t="s">
        <v>1</v>
      </c>
      <c r="F31" s="66" t="s">
        <v>5</v>
      </c>
      <c r="G31" s="67" t="s">
        <v>311</v>
      </c>
      <c r="H31" s="64"/>
      <c r="I31" s="68"/>
      <c r="L31" s="21">
        <v>93.6</v>
      </c>
      <c r="M31" s="21">
        <f t="shared" si="5"/>
        <v>150.63422399999999</v>
      </c>
      <c r="N31" s="1" t="s">
        <v>1</v>
      </c>
    </row>
    <row r="32" spans="1:14" ht="16.5" thickBot="1" x14ac:dyDescent="0.45">
      <c r="A32" s="268"/>
      <c r="B32" s="71">
        <v>23</v>
      </c>
      <c r="C32" s="77">
        <v>79.099999999999994</v>
      </c>
      <c r="D32" s="77">
        <f t="shared" si="6"/>
        <v>127.29879399999999</v>
      </c>
      <c r="E32" s="73" t="s">
        <v>19</v>
      </c>
      <c r="F32" s="243" t="s">
        <v>48</v>
      </c>
      <c r="G32" s="72" t="s">
        <v>315</v>
      </c>
      <c r="H32" s="71"/>
      <c r="I32" s="70" t="s">
        <v>50</v>
      </c>
      <c r="L32" s="21">
        <v>83.6</v>
      </c>
      <c r="M32" s="21">
        <f t="shared" si="5"/>
        <v>134.54082399999999</v>
      </c>
      <c r="N32" s="1" t="s">
        <v>95</v>
      </c>
    </row>
    <row r="33" spans="1:14" x14ac:dyDescent="0.4">
      <c r="A33" s="262" t="s">
        <v>304</v>
      </c>
      <c r="B33" s="102">
        <v>24</v>
      </c>
      <c r="C33" s="103">
        <v>78.400000000000006</v>
      </c>
      <c r="D33" s="103">
        <f t="shared" si="6"/>
        <v>126.172256</v>
      </c>
      <c r="E33" s="104" t="s">
        <v>19</v>
      </c>
      <c r="F33" s="104" t="s">
        <v>56</v>
      </c>
      <c r="G33" s="105" t="s">
        <v>151</v>
      </c>
      <c r="H33" s="102"/>
      <c r="I33" s="106"/>
      <c r="L33" s="21">
        <v>83.5</v>
      </c>
      <c r="M33" s="21">
        <f t="shared" si="5"/>
        <v>134.37988999999999</v>
      </c>
      <c r="N33" s="1" t="s">
        <v>95</v>
      </c>
    </row>
    <row r="34" spans="1:14" x14ac:dyDescent="0.4">
      <c r="A34" s="267"/>
      <c r="B34" s="64">
        <v>25</v>
      </c>
      <c r="C34" s="65">
        <v>79.5</v>
      </c>
      <c r="D34" s="65">
        <f t="shared" si="6"/>
        <v>127.94253</v>
      </c>
      <c r="E34" s="66" t="s">
        <v>19</v>
      </c>
      <c r="F34" s="66" t="s">
        <v>5</v>
      </c>
      <c r="G34" s="67" t="s">
        <v>308</v>
      </c>
      <c r="H34" s="64"/>
      <c r="I34" s="68"/>
      <c r="L34" s="21">
        <v>81.900000000000006</v>
      </c>
      <c r="M34" s="21">
        <f t="shared" si="5"/>
        <v>131.804946</v>
      </c>
      <c r="N34" s="1" t="s">
        <v>19</v>
      </c>
    </row>
    <row r="35" spans="1:14" x14ac:dyDescent="0.4">
      <c r="A35" s="267"/>
      <c r="B35" s="64">
        <v>26</v>
      </c>
      <c r="C35" s="65">
        <v>93.8</v>
      </c>
      <c r="D35" s="65">
        <f t="shared" si="6"/>
        <v>150.95609199999998</v>
      </c>
      <c r="E35" s="66" t="s">
        <v>1</v>
      </c>
      <c r="F35" s="66" t="s">
        <v>5</v>
      </c>
      <c r="G35" s="67" t="s">
        <v>309</v>
      </c>
      <c r="H35" s="64"/>
      <c r="I35" s="68"/>
      <c r="L35" s="21">
        <v>84.8</v>
      </c>
      <c r="M35" s="21">
        <f t="shared" si="5"/>
        <v>136.47203199999998</v>
      </c>
      <c r="N35" s="1" t="s">
        <v>95</v>
      </c>
    </row>
    <row r="36" spans="1:14" ht="16.5" thickBot="1" x14ac:dyDescent="0.45">
      <c r="A36" s="268"/>
      <c r="B36" s="71">
        <v>27</v>
      </c>
      <c r="C36" s="77">
        <v>94.5</v>
      </c>
      <c r="D36" s="77">
        <f t="shared" si="6"/>
        <v>152.08262999999999</v>
      </c>
      <c r="E36" s="73" t="s">
        <v>1</v>
      </c>
      <c r="F36" s="234" t="s">
        <v>322</v>
      </c>
      <c r="G36" s="72"/>
      <c r="H36" s="71"/>
      <c r="I36" s="70"/>
      <c r="L36" s="21">
        <v>83.7</v>
      </c>
      <c r="M36" s="21">
        <f t="shared" si="5"/>
        <v>134.70175800000001</v>
      </c>
      <c r="N36" s="1" t="s">
        <v>95</v>
      </c>
    </row>
    <row r="37" spans="1:14" x14ac:dyDescent="0.4">
      <c r="A37" s="262" t="s">
        <v>305</v>
      </c>
      <c r="B37" s="102">
        <v>28</v>
      </c>
      <c r="C37" s="103">
        <v>93.6</v>
      </c>
      <c r="D37" s="103">
        <f t="shared" si="6"/>
        <v>150.63422399999999</v>
      </c>
      <c r="E37" s="104" t="s">
        <v>1</v>
      </c>
      <c r="F37" s="104" t="s">
        <v>56</v>
      </c>
      <c r="G37" s="105" t="s">
        <v>151</v>
      </c>
      <c r="H37" s="102"/>
      <c r="I37" s="106"/>
      <c r="L37" s="21">
        <v>81.400000000000006</v>
      </c>
      <c r="M37" s="21">
        <f t="shared" si="5"/>
        <v>131.00027600000001</v>
      </c>
      <c r="N37" s="1" t="s">
        <v>19</v>
      </c>
    </row>
    <row r="38" spans="1:14" ht="16.5" thickBot="1" x14ac:dyDescent="0.45">
      <c r="A38" s="268"/>
      <c r="B38" s="71">
        <v>29</v>
      </c>
      <c r="C38" s="77">
        <v>83.6</v>
      </c>
      <c r="D38" s="77">
        <f t="shared" si="6"/>
        <v>134.54082399999999</v>
      </c>
      <c r="E38" s="73" t="s">
        <v>95</v>
      </c>
      <c r="F38" s="73" t="s">
        <v>189</v>
      </c>
      <c r="G38" s="72"/>
      <c r="H38" s="71">
        <v>1</v>
      </c>
      <c r="I38" s="70"/>
      <c r="L38" s="21">
        <v>84.1</v>
      </c>
      <c r="M38" s="21">
        <f t="shared" si="5"/>
        <v>135.345494</v>
      </c>
      <c r="N38" s="1" t="s">
        <v>95</v>
      </c>
    </row>
    <row r="39" spans="1:14" x14ac:dyDescent="0.4">
      <c r="A39" s="262" t="s">
        <v>297</v>
      </c>
      <c r="B39" s="102">
        <v>30</v>
      </c>
      <c r="C39" s="103">
        <v>83.5</v>
      </c>
      <c r="D39" s="103">
        <f t="shared" si="6"/>
        <v>134.37988999999999</v>
      </c>
      <c r="E39" s="104" t="s">
        <v>95</v>
      </c>
      <c r="F39" s="104" t="s">
        <v>56</v>
      </c>
      <c r="G39" s="105" t="s">
        <v>151</v>
      </c>
      <c r="H39" s="102"/>
      <c r="I39" s="106"/>
      <c r="L39" s="21">
        <v>83.9</v>
      </c>
      <c r="M39" s="21">
        <f t="shared" si="5"/>
        <v>135.02362600000001</v>
      </c>
      <c r="N39" s="1" t="s">
        <v>95</v>
      </c>
    </row>
    <row r="40" spans="1:14" ht="16.5" thickBot="1" x14ac:dyDescent="0.45">
      <c r="A40" s="268"/>
      <c r="B40" s="71">
        <v>31</v>
      </c>
      <c r="C40" s="77">
        <v>81.900000000000006</v>
      </c>
      <c r="D40" s="77">
        <f t="shared" si="6"/>
        <v>131.804946</v>
      </c>
      <c r="E40" s="73" t="s">
        <v>19</v>
      </c>
      <c r="F40" s="73" t="s">
        <v>183</v>
      </c>
      <c r="G40" s="72"/>
      <c r="H40" s="71">
        <v>2</v>
      </c>
      <c r="I40" s="70"/>
      <c r="L40" s="21">
        <v>83.9</v>
      </c>
      <c r="M40" s="21">
        <f t="shared" si="5"/>
        <v>135.02362600000001</v>
      </c>
      <c r="N40" s="1" t="s">
        <v>95</v>
      </c>
    </row>
    <row r="41" spans="1:14" x14ac:dyDescent="0.4">
      <c r="A41" s="262" t="s">
        <v>298</v>
      </c>
      <c r="B41" s="102">
        <v>32</v>
      </c>
      <c r="C41" s="103">
        <v>84.8</v>
      </c>
      <c r="D41" s="103">
        <f t="shared" si="6"/>
        <v>136.47203199999998</v>
      </c>
      <c r="E41" s="104" t="s">
        <v>95</v>
      </c>
      <c r="F41" s="104" t="s">
        <v>5</v>
      </c>
      <c r="G41" s="105" t="s">
        <v>307</v>
      </c>
      <c r="H41" s="102"/>
      <c r="I41" s="106"/>
      <c r="L41" s="21">
        <v>80.900000000000006</v>
      </c>
      <c r="M41" s="21">
        <f t="shared" si="5"/>
        <v>130.195606</v>
      </c>
      <c r="N41" s="1" t="s">
        <v>19</v>
      </c>
    </row>
    <row r="42" spans="1:14" x14ac:dyDescent="0.4">
      <c r="A42" s="267"/>
      <c r="B42" s="64">
        <v>33</v>
      </c>
      <c r="C42" s="65">
        <v>83.7</v>
      </c>
      <c r="D42" s="65">
        <f t="shared" si="6"/>
        <v>134.70175800000001</v>
      </c>
      <c r="E42" s="66" t="s">
        <v>95</v>
      </c>
      <c r="F42" s="69" t="s">
        <v>2</v>
      </c>
      <c r="G42" s="67" t="s">
        <v>308</v>
      </c>
      <c r="H42" s="64"/>
      <c r="I42" s="68"/>
      <c r="L42" s="21">
        <v>95.2</v>
      </c>
      <c r="M42" s="21">
        <f t="shared" si="5"/>
        <v>153.20916800000001</v>
      </c>
      <c r="N42" s="1" t="s">
        <v>1</v>
      </c>
    </row>
    <row r="43" spans="1:14" x14ac:dyDescent="0.4">
      <c r="A43" s="267"/>
      <c r="B43" s="64">
        <v>34</v>
      </c>
      <c r="C43" s="65">
        <v>81.400000000000006</v>
      </c>
      <c r="D43" s="65">
        <f t="shared" si="6"/>
        <v>131.00027600000001</v>
      </c>
      <c r="E43" s="66" t="s">
        <v>19</v>
      </c>
      <c r="F43" s="66" t="s">
        <v>13</v>
      </c>
      <c r="G43" s="67" t="s">
        <v>313</v>
      </c>
      <c r="H43" s="64"/>
      <c r="I43" s="68"/>
      <c r="L43" s="21">
        <v>80.2</v>
      </c>
      <c r="M43" s="21">
        <f t="shared" si="5"/>
        <v>129.06906800000002</v>
      </c>
      <c r="N43" s="1" t="s">
        <v>19</v>
      </c>
    </row>
    <row r="44" spans="1:14" x14ac:dyDescent="0.4">
      <c r="A44" s="267"/>
      <c r="B44" s="64">
        <v>35</v>
      </c>
      <c r="C44" s="65">
        <v>84.1</v>
      </c>
      <c r="D44" s="65">
        <f t="shared" si="6"/>
        <v>135.345494</v>
      </c>
      <c r="E44" s="66" t="s">
        <v>95</v>
      </c>
      <c r="F44" s="66" t="s">
        <v>5</v>
      </c>
      <c r="G44" s="67" t="s">
        <v>310</v>
      </c>
      <c r="H44" s="64"/>
      <c r="I44" s="68"/>
      <c r="L44" s="21">
        <v>93.5</v>
      </c>
      <c r="M44" s="21">
        <f t="shared" si="5"/>
        <v>150.47328999999999</v>
      </c>
      <c r="N44" s="1" t="s">
        <v>1</v>
      </c>
    </row>
    <row r="45" spans="1:14" x14ac:dyDescent="0.4">
      <c r="A45" s="267"/>
      <c r="B45" s="64">
        <v>36</v>
      </c>
      <c r="C45" s="65">
        <v>83.9</v>
      </c>
      <c r="D45" s="65">
        <f t="shared" si="6"/>
        <v>135.02362600000001</v>
      </c>
      <c r="E45" s="66" t="s">
        <v>95</v>
      </c>
      <c r="F45" s="66" t="s">
        <v>13</v>
      </c>
      <c r="G45" s="67" t="s">
        <v>310</v>
      </c>
      <c r="H45" s="64"/>
      <c r="I45" s="68"/>
      <c r="L45" s="21">
        <v>79.900000000000006</v>
      </c>
      <c r="M45" s="21">
        <f t="shared" si="5"/>
        <v>128.58626599999999</v>
      </c>
      <c r="N45" s="1" t="s">
        <v>19</v>
      </c>
    </row>
    <row r="46" spans="1:14" x14ac:dyDescent="0.4">
      <c r="A46" s="267"/>
      <c r="B46" s="64">
        <v>37</v>
      </c>
      <c r="C46" s="65">
        <v>83.9</v>
      </c>
      <c r="D46" s="65">
        <f t="shared" si="6"/>
        <v>135.02362600000001</v>
      </c>
      <c r="E46" s="66" t="s">
        <v>95</v>
      </c>
      <c r="F46" s="66" t="s">
        <v>5</v>
      </c>
      <c r="G46" s="67" t="s">
        <v>311</v>
      </c>
      <c r="H46" s="64"/>
      <c r="I46" s="68"/>
      <c r="L46" s="21">
        <v>94.1</v>
      </c>
      <c r="M46" s="21">
        <f t="shared" si="5"/>
        <v>151.43889399999998</v>
      </c>
      <c r="N46" s="1" t="s">
        <v>1</v>
      </c>
    </row>
    <row r="47" spans="1:14" x14ac:dyDescent="0.4">
      <c r="A47" s="267"/>
      <c r="B47" s="64">
        <v>38</v>
      </c>
      <c r="C47" s="65">
        <v>80.900000000000006</v>
      </c>
      <c r="D47" s="65">
        <f t="shared" si="6"/>
        <v>130.195606</v>
      </c>
      <c r="E47" s="66" t="s">
        <v>19</v>
      </c>
      <c r="F47" s="66" t="s">
        <v>13</v>
      </c>
      <c r="G47" s="67" t="s">
        <v>311</v>
      </c>
      <c r="H47" s="64"/>
      <c r="I47" s="68"/>
      <c r="L47" s="21">
        <v>95.2</v>
      </c>
      <c r="M47" s="21">
        <f t="shared" si="5"/>
        <v>153.20916800000001</v>
      </c>
      <c r="N47" s="1" t="s">
        <v>1</v>
      </c>
    </row>
    <row r="48" spans="1:14" ht="16.5" thickBot="1" x14ac:dyDescent="0.45">
      <c r="A48" s="268"/>
      <c r="B48" s="71">
        <v>39</v>
      </c>
      <c r="C48" s="77">
        <v>95.2</v>
      </c>
      <c r="D48" s="77">
        <f t="shared" si="6"/>
        <v>153.20916800000001</v>
      </c>
      <c r="E48" s="73" t="s">
        <v>1</v>
      </c>
      <c r="F48" s="243" t="s">
        <v>48</v>
      </c>
      <c r="G48" s="72" t="s">
        <v>315</v>
      </c>
      <c r="H48" s="71"/>
      <c r="I48" s="70" t="s">
        <v>85</v>
      </c>
      <c r="L48" s="21">
        <v>85.2</v>
      </c>
      <c r="M48" s="21">
        <f t="shared" si="5"/>
        <v>137.115768</v>
      </c>
      <c r="N48" s="1" t="s">
        <v>95</v>
      </c>
    </row>
    <row r="49" spans="1:14" x14ac:dyDescent="0.4">
      <c r="A49" s="262" t="s">
        <v>299</v>
      </c>
      <c r="B49" s="102">
        <v>40</v>
      </c>
      <c r="C49" s="103">
        <v>80.2</v>
      </c>
      <c r="D49" s="103">
        <f t="shared" si="6"/>
        <v>129.06906800000002</v>
      </c>
      <c r="E49" s="104" t="s">
        <v>19</v>
      </c>
      <c r="F49" s="104" t="s">
        <v>5</v>
      </c>
      <c r="G49" s="105" t="s">
        <v>307</v>
      </c>
      <c r="H49" s="102"/>
      <c r="I49" s="106"/>
      <c r="L49" s="21">
        <v>86.3</v>
      </c>
      <c r="M49" s="21">
        <f t="shared" si="5"/>
        <v>138.886042</v>
      </c>
      <c r="N49" s="1" t="s">
        <v>95</v>
      </c>
    </row>
    <row r="50" spans="1:14" x14ac:dyDescent="0.4">
      <c r="A50" s="267"/>
      <c r="B50" s="64">
        <v>41</v>
      </c>
      <c r="C50" s="65">
        <v>93.5</v>
      </c>
      <c r="D50" s="65">
        <f t="shared" si="6"/>
        <v>150.47328999999999</v>
      </c>
      <c r="E50" s="66" t="s">
        <v>1</v>
      </c>
      <c r="F50" s="66" t="s">
        <v>56</v>
      </c>
      <c r="G50" s="67" t="s">
        <v>308</v>
      </c>
      <c r="H50" s="64"/>
      <c r="I50" s="68"/>
      <c r="L50" s="21">
        <v>95.3</v>
      </c>
      <c r="M50" s="21">
        <f t="shared" si="5"/>
        <v>153.370102</v>
      </c>
      <c r="N50" s="1" t="s">
        <v>1</v>
      </c>
    </row>
    <row r="51" spans="1:14" x14ac:dyDescent="0.4">
      <c r="A51" s="267"/>
      <c r="B51" s="64">
        <v>42</v>
      </c>
      <c r="C51" s="65">
        <v>79.900000000000006</v>
      </c>
      <c r="D51" s="65">
        <f t="shared" si="6"/>
        <v>128.58626599999999</v>
      </c>
      <c r="E51" s="66" t="s">
        <v>19</v>
      </c>
      <c r="F51" s="66" t="s">
        <v>5</v>
      </c>
      <c r="G51" s="67" t="s">
        <v>309</v>
      </c>
      <c r="H51" s="64"/>
      <c r="I51" s="68"/>
      <c r="L51" s="21">
        <v>82.8</v>
      </c>
      <c r="M51" s="21">
        <f t="shared" si="5"/>
        <v>133.25335200000001</v>
      </c>
      <c r="N51" s="1" t="s">
        <v>19</v>
      </c>
    </row>
    <row r="52" spans="1:14" ht="16.5" thickBot="1" x14ac:dyDescent="0.45">
      <c r="A52" s="268"/>
      <c r="B52" s="71">
        <v>43</v>
      </c>
      <c r="C52" s="77">
        <v>94.1</v>
      </c>
      <c r="D52" s="77">
        <f t="shared" si="6"/>
        <v>151.43889399999998</v>
      </c>
      <c r="E52" s="73" t="s">
        <v>1</v>
      </c>
      <c r="F52" s="73" t="s">
        <v>277</v>
      </c>
      <c r="G52" s="72"/>
      <c r="H52" s="71">
        <v>3</v>
      </c>
      <c r="I52" s="70"/>
      <c r="L52" s="21">
        <v>95.4</v>
      </c>
      <c r="M52" s="21">
        <f t="shared" si="5"/>
        <v>153.531036</v>
      </c>
      <c r="N52" s="1" t="s">
        <v>1</v>
      </c>
    </row>
    <row r="53" spans="1:14" x14ac:dyDescent="0.4">
      <c r="A53" s="278" t="s">
        <v>319</v>
      </c>
      <c r="B53" s="279"/>
      <c r="C53" s="279"/>
      <c r="D53" s="279"/>
      <c r="E53" s="279"/>
      <c r="F53" s="279"/>
      <c r="G53" s="279"/>
      <c r="H53" s="279"/>
      <c r="I53" s="280"/>
      <c r="L53" s="21">
        <v>94.9</v>
      </c>
      <c r="M53" s="21">
        <f t="shared" si="5"/>
        <v>152.72636600000001</v>
      </c>
      <c r="N53" s="1" t="s">
        <v>1</v>
      </c>
    </row>
    <row r="54" spans="1:14" ht="16.5" thickBot="1" x14ac:dyDescent="0.45">
      <c r="A54" s="195" t="s">
        <v>27</v>
      </c>
      <c r="B54" s="196" t="s">
        <v>32</v>
      </c>
      <c r="C54" s="203" t="s">
        <v>38</v>
      </c>
      <c r="D54" s="203" t="s">
        <v>114</v>
      </c>
      <c r="E54" s="196" t="s">
        <v>29</v>
      </c>
      <c r="F54" s="196" t="s">
        <v>30</v>
      </c>
      <c r="G54" s="204" t="s">
        <v>40</v>
      </c>
      <c r="H54" s="205" t="s">
        <v>41</v>
      </c>
      <c r="I54" s="199" t="s">
        <v>42</v>
      </c>
      <c r="L54" s="21">
        <v>84.1</v>
      </c>
      <c r="M54" s="21">
        <f t="shared" si="5"/>
        <v>135.345494</v>
      </c>
      <c r="N54" s="1" t="s">
        <v>95</v>
      </c>
    </row>
    <row r="55" spans="1:14" x14ac:dyDescent="0.4">
      <c r="A55" s="262" t="s">
        <v>300</v>
      </c>
      <c r="B55" s="102">
        <v>44</v>
      </c>
      <c r="C55" s="103">
        <v>95.2</v>
      </c>
      <c r="D55" s="103">
        <f t="shared" ref="D55:D67" si="7">C55*$K$3</f>
        <v>153.20916800000001</v>
      </c>
      <c r="E55" s="104" t="s">
        <v>1</v>
      </c>
      <c r="F55" s="104" t="s">
        <v>56</v>
      </c>
      <c r="G55" s="105" t="s">
        <v>151</v>
      </c>
      <c r="H55" s="102"/>
      <c r="I55" s="106"/>
      <c r="L55" s="21">
        <v>83</v>
      </c>
      <c r="M55" s="21">
        <f t="shared" si="5"/>
        <v>133.57522</v>
      </c>
      <c r="N55" s="1" t="s">
        <v>19</v>
      </c>
    </row>
    <row r="56" spans="1:14" x14ac:dyDescent="0.4">
      <c r="A56" s="267"/>
      <c r="B56" s="64">
        <v>45</v>
      </c>
      <c r="C56" s="65">
        <v>85.2</v>
      </c>
      <c r="D56" s="65">
        <f t="shared" si="7"/>
        <v>137.115768</v>
      </c>
      <c r="E56" s="66" t="s">
        <v>95</v>
      </c>
      <c r="F56" s="69" t="s">
        <v>2</v>
      </c>
      <c r="G56" s="67" t="s">
        <v>153</v>
      </c>
      <c r="H56" s="64"/>
      <c r="I56" s="68"/>
      <c r="L56" s="21">
        <v>82.3</v>
      </c>
      <c r="M56" s="21">
        <f t="shared" si="5"/>
        <v>132.44868199999999</v>
      </c>
      <c r="N56" s="1" t="s">
        <v>19</v>
      </c>
    </row>
    <row r="57" spans="1:14" x14ac:dyDescent="0.4">
      <c r="A57" s="267"/>
      <c r="B57" s="64">
        <v>46</v>
      </c>
      <c r="C57" s="65">
        <v>86.3</v>
      </c>
      <c r="D57" s="65">
        <f t="shared" si="7"/>
        <v>138.886042</v>
      </c>
      <c r="E57" s="66" t="s">
        <v>95</v>
      </c>
      <c r="F57" s="66" t="s">
        <v>13</v>
      </c>
      <c r="G57" s="67" t="s">
        <v>153</v>
      </c>
      <c r="H57" s="64"/>
      <c r="I57" s="68"/>
      <c r="L57" s="21">
        <v>95.7</v>
      </c>
      <c r="M57" s="21">
        <f t="shared" si="5"/>
        <v>154.01383799999999</v>
      </c>
      <c r="N57" s="1" t="s">
        <v>1</v>
      </c>
    </row>
    <row r="58" spans="1:14" ht="16.5" thickBot="1" x14ac:dyDescent="0.45">
      <c r="A58" s="268"/>
      <c r="B58" s="71">
        <v>47</v>
      </c>
      <c r="C58" s="77">
        <v>95.3</v>
      </c>
      <c r="D58" s="77">
        <f t="shared" si="7"/>
        <v>153.370102</v>
      </c>
      <c r="E58" s="73" t="s">
        <v>1</v>
      </c>
      <c r="F58" s="76" t="s">
        <v>59</v>
      </c>
      <c r="G58" s="72" t="s">
        <v>154</v>
      </c>
      <c r="H58" s="71">
        <v>1</v>
      </c>
      <c r="I58" s="70"/>
      <c r="L58" s="21">
        <v>95.2</v>
      </c>
      <c r="M58" s="21">
        <f t="shared" si="5"/>
        <v>153.20916800000001</v>
      </c>
      <c r="N58" s="1" t="s">
        <v>1</v>
      </c>
    </row>
    <row r="59" spans="1:14" x14ac:dyDescent="0.4">
      <c r="A59" s="262" t="s">
        <v>301</v>
      </c>
      <c r="B59" s="102">
        <v>48</v>
      </c>
      <c r="C59" s="103">
        <v>82.8</v>
      </c>
      <c r="D59" s="103">
        <f t="shared" si="7"/>
        <v>133.25335200000001</v>
      </c>
      <c r="E59" s="104" t="s">
        <v>19</v>
      </c>
      <c r="F59" s="104" t="s">
        <v>5</v>
      </c>
      <c r="G59" s="105" t="s">
        <v>307</v>
      </c>
      <c r="H59" s="102"/>
      <c r="I59" s="106"/>
      <c r="L59" s="21">
        <v>95.9</v>
      </c>
      <c r="M59" s="21">
        <f t="shared" si="5"/>
        <v>154.33570600000002</v>
      </c>
      <c r="N59" s="1" t="s">
        <v>1</v>
      </c>
    </row>
    <row r="60" spans="1:14" x14ac:dyDescent="0.4">
      <c r="A60" s="267"/>
      <c r="B60" s="64">
        <v>49</v>
      </c>
      <c r="C60" s="65">
        <v>95.4</v>
      </c>
      <c r="D60" s="65">
        <f t="shared" si="7"/>
        <v>153.531036</v>
      </c>
      <c r="E60" s="66" t="s">
        <v>1</v>
      </c>
      <c r="F60" s="66" t="s">
        <v>5</v>
      </c>
      <c r="G60" s="67" t="s">
        <v>316</v>
      </c>
      <c r="H60" s="64"/>
      <c r="I60" s="68"/>
      <c r="L60" s="21">
        <v>82.5</v>
      </c>
      <c r="M60" s="21">
        <f t="shared" si="5"/>
        <v>132.77054999999999</v>
      </c>
      <c r="N60" s="1" t="s">
        <v>95</v>
      </c>
    </row>
    <row r="61" spans="1:14" ht="16.5" thickBot="1" x14ac:dyDescent="0.45">
      <c r="A61" s="268"/>
      <c r="B61" s="71">
        <v>50</v>
      </c>
      <c r="C61" s="77">
        <v>94.9</v>
      </c>
      <c r="D61" s="77">
        <f t="shared" si="7"/>
        <v>152.72636600000001</v>
      </c>
      <c r="E61" s="73" t="s">
        <v>1</v>
      </c>
      <c r="F61" s="73" t="s">
        <v>198</v>
      </c>
      <c r="G61" s="72"/>
      <c r="H61" s="71">
        <v>2</v>
      </c>
      <c r="I61" s="70"/>
      <c r="L61" s="21">
        <v>94.4</v>
      </c>
      <c r="M61" s="21">
        <f t="shared" si="5"/>
        <v>151.921696</v>
      </c>
      <c r="N61" s="1" t="s">
        <v>1</v>
      </c>
    </row>
    <row r="62" spans="1:14" x14ac:dyDescent="0.4">
      <c r="A62" s="262" t="s">
        <v>302</v>
      </c>
      <c r="B62" s="102">
        <v>51</v>
      </c>
      <c r="C62" s="103">
        <v>84.1</v>
      </c>
      <c r="D62" s="103">
        <f t="shared" si="7"/>
        <v>135.345494</v>
      </c>
      <c r="E62" s="104" t="s">
        <v>95</v>
      </c>
      <c r="F62" s="104" t="s">
        <v>56</v>
      </c>
      <c r="G62" s="105" t="s">
        <v>151</v>
      </c>
      <c r="H62" s="102"/>
      <c r="I62" s="106"/>
      <c r="L62" s="21">
        <v>81</v>
      </c>
      <c r="M62" s="21">
        <f t="shared" si="5"/>
        <v>130.35654</v>
      </c>
      <c r="N62" s="1" t="s">
        <v>19</v>
      </c>
    </row>
    <row r="63" spans="1:14" x14ac:dyDescent="0.4">
      <c r="A63" s="267"/>
      <c r="B63" s="64">
        <v>52</v>
      </c>
      <c r="C63" s="65">
        <v>83</v>
      </c>
      <c r="D63" s="65">
        <f t="shared" si="7"/>
        <v>133.57522</v>
      </c>
      <c r="E63" s="66" t="s">
        <v>19</v>
      </c>
      <c r="F63" s="66" t="s">
        <v>5</v>
      </c>
      <c r="G63" s="67" t="s">
        <v>308</v>
      </c>
      <c r="H63" s="64"/>
      <c r="I63" s="68"/>
      <c r="L63" s="21">
        <v>87</v>
      </c>
      <c r="M63" s="21">
        <f t="shared" si="5"/>
        <v>140.01257999999999</v>
      </c>
      <c r="N63" s="1" t="s">
        <v>95</v>
      </c>
    </row>
    <row r="64" spans="1:14" x14ac:dyDescent="0.4">
      <c r="A64" s="267"/>
      <c r="B64" s="64">
        <v>53</v>
      </c>
      <c r="C64" s="65">
        <v>82.3</v>
      </c>
      <c r="D64" s="65">
        <f t="shared" si="7"/>
        <v>132.44868199999999</v>
      </c>
      <c r="E64" s="66" t="s">
        <v>19</v>
      </c>
      <c r="F64" s="66" t="s">
        <v>5</v>
      </c>
      <c r="G64" s="67" t="s">
        <v>309</v>
      </c>
      <c r="H64" s="64"/>
      <c r="I64" s="68"/>
      <c r="L64" s="21">
        <v>95.1</v>
      </c>
      <c r="M64" s="21">
        <f t="shared" si="5"/>
        <v>153.04823399999998</v>
      </c>
      <c r="N64" s="1" t="s">
        <v>1</v>
      </c>
    </row>
    <row r="65" spans="1:14" x14ac:dyDescent="0.4">
      <c r="A65" s="267"/>
      <c r="B65" s="64">
        <v>54</v>
      </c>
      <c r="C65" s="65">
        <v>95.7</v>
      </c>
      <c r="D65" s="65">
        <f t="shared" si="7"/>
        <v>154.01383799999999</v>
      </c>
      <c r="E65" s="66" t="s">
        <v>1</v>
      </c>
      <c r="F65" s="66" t="s">
        <v>5</v>
      </c>
      <c r="G65" s="67" t="s">
        <v>317</v>
      </c>
      <c r="H65" s="64"/>
      <c r="I65" s="68"/>
      <c r="L65" s="21">
        <v>83.4</v>
      </c>
      <c r="M65" s="21">
        <f t="shared" si="5"/>
        <v>134.21895600000002</v>
      </c>
      <c r="N65" s="1" t="s">
        <v>95</v>
      </c>
    </row>
    <row r="66" spans="1:14" x14ac:dyDescent="0.4">
      <c r="A66" s="267"/>
      <c r="B66" s="64">
        <v>55</v>
      </c>
      <c r="C66" s="65">
        <v>95.2</v>
      </c>
      <c r="D66" s="65">
        <f t="shared" si="7"/>
        <v>153.20916800000001</v>
      </c>
      <c r="E66" s="66" t="s">
        <v>1</v>
      </c>
      <c r="F66" s="66" t="s">
        <v>13</v>
      </c>
      <c r="G66" s="67" t="s">
        <v>311</v>
      </c>
      <c r="H66" s="64"/>
      <c r="I66" s="68"/>
      <c r="L66" s="21">
        <v>84.7</v>
      </c>
      <c r="M66" s="21">
        <f t="shared" si="5"/>
        <v>136.31109800000002</v>
      </c>
      <c r="N66" s="1" t="s">
        <v>95</v>
      </c>
    </row>
    <row r="67" spans="1:14" ht="16.5" thickBot="1" x14ac:dyDescent="0.45">
      <c r="A67" s="268"/>
      <c r="B67" s="71">
        <v>56</v>
      </c>
      <c r="C67" s="77">
        <v>95.9</v>
      </c>
      <c r="D67" s="77">
        <f t="shared" si="7"/>
        <v>154.33570600000002</v>
      </c>
      <c r="E67" s="73" t="s">
        <v>1</v>
      </c>
      <c r="F67" s="73" t="s">
        <v>205</v>
      </c>
      <c r="G67" s="72"/>
      <c r="H67" s="71">
        <v>3</v>
      </c>
      <c r="I67" s="70"/>
      <c r="L67" s="21">
        <v>80.7</v>
      </c>
      <c r="M67" s="21">
        <f t="shared" si="5"/>
        <v>129.873738</v>
      </c>
      <c r="N67" s="1" t="s">
        <v>19</v>
      </c>
    </row>
    <row r="68" spans="1:14" ht="16.5" thickBot="1" x14ac:dyDescent="0.45">
      <c r="A68" s="256" t="s">
        <v>320</v>
      </c>
      <c r="B68" s="257"/>
      <c r="C68" s="257"/>
      <c r="D68" s="257"/>
      <c r="E68" s="257"/>
      <c r="F68" s="257"/>
      <c r="G68" s="257"/>
      <c r="H68" s="257"/>
      <c r="I68" s="258"/>
      <c r="L68" s="21">
        <v>84.4</v>
      </c>
      <c r="M68" s="21">
        <f t="shared" ref="M68:M81" si="8">L68*$K$3</f>
        <v>135.82829599999999</v>
      </c>
      <c r="N68" s="1" t="s">
        <v>95</v>
      </c>
    </row>
    <row r="69" spans="1:14" ht="16.5" thickBot="1" x14ac:dyDescent="0.45">
      <c r="A69" s="167" t="s">
        <v>27</v>
      </c>
      <c r="B69" s="168" t="s">
        <v>32</v>
      </c>
      <c r="C69" s="200" t="s">
        <v>38</v>
      </c>
      <c r="D69" s="200" t="s">
        <v>114</v>
      </c>
      <c r="E69" s="168" t="s">
        <v>29</v>
      </c>
      <c r="F69" s="168" t="s">
        <v>30</v>
      </c>
      <c r="G69" s="169" t="s">
        <v>40</v>
      </c>
      <c r="H69" s="201" t="s">
        <v>41</v>
      </c>
      <c r="I69" s="170" t="s">
        <v>42</v>
      </c>
      <c r="L69" s="21">
        <v>83.5</v>
      </c>
      <c r="M69" s="21">
        <f t="shared" si="8"/>
        <v>134.37988999999999</v>
      </c>
      <c r="N69" s="1" t="s">
        <v>95</v>
      </c>
    </row>
    <row r="70" spans="1:14" x14ac:dyDescent="0.4">
      <c r="A70" s="262" t="s">
        <v>303</v>
      </c>
      <c r="B70" s="102">
        <v>57</v>
      </c>
      <c r="C70" s="103">
        <v>82.5</v>
      </c>
      <c r="D70" s="103">
        <f t="shared" ref="D70:D82" si="9">C70*$K$3</f>
        <v>132.77054999999999</v>
      </c>
      <c r="E70" s="104" t="s">
        <v>95</v>
      </c>
      <c r="F70" s="104" t="s">
        <v>5</v>
      </c>
      <c r="G70" s="105" t="s">
        <v>307</v>
      </c>
      <c r="H70" s="102"/>
      <c r="I70" s="106"/>
      <c r="L70" s="21">
        <v>95.6</v>
      </c>
      <c r="M70" s="21">
        <f t="shared" si="8"/>
        <v>153.852904</v>
      </c>
      <c r="N70" s="1" t="s">
        <v>1</v>
      </c>
    </row>
    <row r="71" spans="1:14" x14ac:dyDescent="0.4">
      <c r="A71" s="267"/>
      <c r="B71" s="64">
        <v>58</v>
      </c>
      <c r="C71" s="65">
        <v>94.4</v>
      </c>
      <c r="D71" s="65">
        <f t="shared" si="9"/>
        <v>151.921696</v>
      </c>
      <c r="E71" s="66" t="s">
        <v>1</v>
      </c>
      <c r="F71" s="66" t="s">
        <v>13</v>
      </c>
      <c r="G71" s="67" t="s">
        <v>308</v>
      </c>
      <c r="H71" s="64"/>
      <c r="I71" s="68"/>
      <c r="L71" s="21">
        <v>96.9</v>
      </c>
      <c r="M71" s="21">
        <f t="shared" si="8"/>
        <v>155.94504600000002</v>
      </c>
      <c r="N71" s="1" t="s">
        <v>1</v>
      </c>
    </row>
    <row r="72" spans="1:14" x14ac:dyDescent="0.4">
      <c r="A72" s="267"/>
      <c r="B72" s="64">
        <v>59</v>
      </c>
      <c r="C72" s="65">
        <v>81</v>
      </c>
      <c r="D72" s="65">
        <f t="shared" si="9"/>
        <v>130.35654</v>
      </c>
      <c r="E72" s="66" t="s">
        <v>19</v>
      </c>
      <c r="F72" s="69" t="s">
        <v>2</v>
      </c>
      <c r="G72" s="67" t="s">
        <v>313</v>
      </c>
      <c r="H72" s="64"/>
      <c r="I72" s="68"/>
      <c r="L72" s="21">
        <v>81.8</v>
      </c>
      <c r="M72" s="21">
        <f t="shared" si="8"/>
        <v>131.644012</v>
      </c>
      <c r="N72" s="1" t="s">
        <v>19</v>
      </c>
    </row>
    <row r="73" spans="1:14" ht="16.5" thickBot="1" x14ac:dyDescent="0.45">
      <c r="A73" s="268"/>
      <c r="B73" s="71">
        <v>60</v>
      </c>
      <c r="C73" s="77">
        <v>87</v>
      </c>
      <c r="D73" s="77">
        <f t="shared" si="9"/>
        <v>140.01257999999999</v>
      </c>
      <c r="E73" s="73" t="s">
        <v>95</v>
      </c>
      <c r="F73" s="76" t="s">
        <v>59</v>
      </c>
      <c r="G73" s="72" t="s">
        <v>314</v>
      </c>
      <c r="H73" s="71">
        <v>1</v>
      </c>
      <c r="I73" s="70"/>
      <c r="L73" s="21">
        <v>84.1</v>
      </c>
      <c r="M73" s="21">
        <f t="shared" si="8"/>
        <v>135.345494</v>
      </c>
      <c r="N73" s="1" t="s">
        <v>95</v>
      </c>
    </row>
    <row r="74" spans="1:14" ht="16.5" thickBot="1" x14ac:dyDescent="0.45">
      <c r="A74" s="107" t="s">
        <v>304</v>
      </c>
      <c r="B74" s="108">
        <v>61</v>
      </c>
      <c r="C74" s="109">
        <v>95.1</v>
      </c>
      <c r="D74" s="109">
        <f t="shared" si="9"/>
        <v>153.04823399999998</v>
      </c>
      <c r="E74" s="110" t="s">
        <v>1</v>
      </c>
      <c r="F74" s="236" t="s">
        <v>259</v>
      </c>
      <c r="G74" s="111"/>
      <c r="H74" s="108"/>
      <c r="I74" s="112" t="s">
        <v>71</v>
      </c>
      <c r="L74" s="21">
        <v>95</v>
      </c>
      <c r="M74" s="21">
        <f t="shared" si="8"/>
        <v>152.88730000000001</v>
      </c>
      <c r="N74" s="1" t="s">
        <v>1</v>
      </c>
    </row>
    <row r="75" spans="1:14" x14ac:dyDescent="0.4">
      <c r="A75" s="262" t="s">
        <v>305</v>
      </c>
      <c r="B75" s="102">
        <v>62</v>
      </c>
      <c r="C75" s="103">
        <v>83.4</v>
      </c>
      <c r="D75" s="103">
        <f t="shared" si="9"/>
        <v>134.21895600000002</v>
      </c>
      <c r="E75" s="104" t="s">
        <v>95</v>
      </c>
      <c r="F75" s="104" t="s">
        <v>56</v>
      </c>
      <c r="G75" s="105" t="s">
        <v>151</v>
      </c>
      <c r="H75" s="102"/>
      <c r="I75" s="106"/>
      <c r="L75" s="21">
        <v>95.1</v>
      </c>
      <c r="M75" s="21">
        <f t="shared" si="8"/>
        <v>153.04823399999998</v>
      </c>
      <c r="N75" s="1" t="s">
        <v>1</v>
      </c>
    </row>
    <row r="76" spans="1:14" x14ac:dyDescent="0.4">
      <c r="A76" s="267"/>
      <c r="B76" s="64">
        <v>63</v>
      </c>
      <c r="C76" s="65">
        <v>84.7</v>
      </c>
      <c r="D76" s="65">
        <f t="shared" si="9"/>
        <v>136.31109800000002</v>
      </c>
      <c r="E76" s="66" t="s">
        <v>95</v>
      </c>
      <c r="F76" s="66" t="s">
        <v>5</v>
      </c>
      <c r="G76" s="67" t="s">
        <v>308</v>
      </c>
      <c r="H76" s="64"/>
      <c r="I76" s="68"/>
      <c r="L76" s="21">
        <v>83.8</v>
      </c>
      <c r="M76" s="21">
        <f t="shared" si="8"/>
        <v>134.86269199999998</v>
      </c>
      <c r="N76" s="1" t="s">
        <v>95</v>
      </c>
    </row>
    <row r="77" spans="1:14" ht="16.5" thickBot="1" x14ac:dyDescent="0.45">
      <c r="A77" s="268"/>
      <c r="B77" s="71">
        <v>64</v>
      </c>
      <c r="C77" s="77">
        <v>80.7</v>
      </c>
      <c r="D77" s="77">
        <f t="shared" si="9"/>
        <v>129.873738</v>
      </c>
      <c r="E77" s="73" t="s">
        <v>19</v>
      </c>
      <c r="F77" s="73" t="s">
        <v>223</v>
      </c>
      <c r="G77" s="72"/>
      <c r="H77" s="71">
        <v>2</v>
      </c>
      <c r="I77" s="70" t="s">
        <v>85</v>
      </c>
      <c r="L77" s="21">
        <v>81.2</v>
      </c>
      <c r="M77" s="21">
        <f t="shared" si="8"/>
        <v>130.67840799999999</v>
      </c>
      <c r="N77" s="1" t="s">
        <v>19</v>
      </c>
    </row>
    <row r="78" spans="1:14" x14ac:dyDescent="0.4">
      <c r="A78" s="262" t="s">
        <v>297</v>
      </c>
      <c r="B78" s="102">
        <v>65</v>
      </c>
      <c r="C78" s="103">
        <v>84.4</v>
      </c>
      <c r="D78" s="103">
        <f t="shared" si="9"/>
        <v>135.82829599999999</v>
      </c>
      <c r="E78" s="104" t="s">
        <v>95</v>
      </c>
      <c r="F78" s="104" t="s">
        <v>5</v>
      </c>
      <c r="G78" s="105" t="s">
        <v>307</v>
      </c>
      <c r="H78" s="102"/>
      <c r="I78" s="106"/>
      <c r="L78" s="21">
        <v>82.5</v>
      </c>
      <c r="M78" s="21">
        <f t="shared" si="8"/>
        <v>132.77054999999999</v>
      </c>
      <c r="N78" s="1" t="s">
        <v>19</v>
      </c>
    </row>
    <row r="79" spans="1:14" x14ac:dyDescent="0.4">
      <c r="A79" s="267"/>
      <c r="B79" s="64">
        <v>66</v>
      </c>
      <c r="C79" s="65">
        <v>83.5</v>
      </c>
      <c r="D79" s="65">
        <f t="shared" si="9"/>
        <v>134.37988999999999</v>
      </c>
      <c r="E79" s="66" t="s">
        <v>95</v>
      </c>
      <c r="F79" s="66" t="s">
        <v>5</v>
      </c>
      <c r="G79" s="67" t="s">
        <v>316</v>
      </c>
      <c r="H79" s="64"/>
      <c r="I79" s="68"/>
      <c r="L79" s="21">
        <v>95.4</v>
      </c>
      <c r="M79" s="21">
        <f t="shared" si="8"/>
        <v>153.531036</v>
      </c>
      <c r="N79" s="1" t="s">
        <v>1</v>
      </c>
    </row>
    <row r="80" spans="1:14" x14ac:dyDescent="0.4">
      <c r="A80" s="267"/>
      <c r="B80" s="64">
        <v>67</v>
      </c>
      <c r="C80" s="65">
        <v>95.6</v>
      </c>
      <c r="D80" s="65">
        <f t="shared" si="9"/>
        <v>153.852904</v>
      </c>
      <c r="E80" s="66" t="s">
        <v>1</v>
      </c>
      <c r="F80" s="66" t="s">
        <v>56</v>
      </c>
      <c r="G80" s="67" t="s">
        <v>309</v>
      </c>
      <c r="H80" s="64"/>
      <c r="I80" s="68"/>
      <c r="L80" s="21">
        <v>95.8</v>
      </c>
      <c r="M80" s="21">
        <f t="shared" si="8"/>
        <v>154.17477199999999</v>
      </c>
      <c r="N80" s="1" t="s">
        <v>1</v>
      </c>
    </row>
    <row r="81" spans="1:14" x14ac:dyDescent="0.4">
      <c r="A81" s="267"/>
      <c r="B81" s="64">
        <v>68</v>
      </c>
      <c r="C81" s="65">
        <v>96.9</v>
      </c>
      <c r="D81" s="94">
        <f t="shared" si="9"/>
        <v>155.94504600000002</v>
      </c>
      <c r="E81" s="66" t="s">
        <v>1</v>
      </c>
      <c r="F81" s="66" t="s">
        <v>13</v>
      </c>
      <c r="G81" s="67" t="s">
        <v>310</v>
      </c>
      <c r="H81" s="64"/>
      <c r="I81" s="68"/>
      <c r="L81" s="21">
        <v>94.9</v>
      </c>
      <c r="M81" s="21">
        <f t="shared" si="8"/>
        <v>152.72636600000001</v>
      </c>
      <c r="N81" s="1" t="s">
        <v>1</v>
      </c>
    </row>
    <row r="82" spans="1:14" ht="16.5" thickBot="1" x14ac:dyDescent="0.45">
      <c r="A82" s="268"/>
      <c r="B82" s="71">
        <v>69</v>
      </c>
      <c r="C82" s="77">
        <v>81.8</v>
      </c>
      <c r="D82" s="77">
        <f t="shared" si="9"/>
        <v>131.644012</v>
      </c>
      <c r="E82" s="73" t="s">
        <v>19</v>
      </c>
      <c r="F82" s="73" t="s">
        <v>223</v>
      </c>
      <c r="G82" s="72"/>
      <c r="H82" s="71">
        <v>3</v>
      </c>
      <c r="I82" s="70"/>
    </row>
    <row r="83" spans="1:14" ht="16.5" thickBot="1" x14ac:dyDescent="0.45">
      <c r="A83" s="256" t="s">
        <v>321</v>
      </c>
      <c r="B83" s="257"/>
      <c r="C83" s="257"/>
      <c r="D83" s="257"/>
      <c r="E83" s="257"/>
      <c r="F83" s="257"/>
      <c r="G83" s="257"/>
      <c r="H83" s="257"/>
      <c r="I83" s="258"/>
    </row>
    <row r="84" spans="1:14" ht="16.5" thickBot="1" x14ac:dyDescent="0.45">
      <c r="A84" s="167" t="s">
        <v>27</v>
      </c>
      <c r="B84" s="168" t="s">
        <v>32</v>
      </c>
      <c r="C84" s="200" t="s">
        <v>38</v>
      </c>
      <c r="D84" s="200" t="s">
        <v>114</v>
      </c>
      <c r="E84" s="168" t="s">
        <v>29</v>
      </c>
      <c r="F84" s="168" t="s">
        <v>30</v>
      </c>
      <c r="G84" s="169" t="s">
        <v>40</v>
      </c>
      <c r="H84" s="201" t="s">
        <v>41</v>
      </c>
      <c r="I84" s="170" t="s">
        <v>42</v>
      </c>
    </row>
    <row r="85" spans="1:14" x14ac:dyDescent="0.4">
      <c r="A85" s="262" t="s">
        <v>298</v>
      </c>
      <c r="B85" s="102">
        <v>70</v>
      </c>
      <c r="C85" s="103">
        <v>84.1</v>
      </c>
      <c r="D85" s="103">
        <f t="shared" ref="D85:D93" si="10">C85*$K$3</f>
        <v>135.345494</v>
      </c>
      <c r="E85" s="104" t="s">
        <v>95</v>
      </c>
      <c r="F85" s="104" t="s">
        <v>56</v>
      </c>
      <c r="G85" s="105" t="s">
        <v>151</v>
      </c>
      <c r="H85" s="102"/>
      <c r="I85" s="106"/>
    </row>
    <row r="86" spans="1:14" ht="16.5" thickBot="1" x14ac:dyDescent="0.45">
      <c r="A86" s="268"/>
      <c r="B86" s="71">
        <v>71</v>
      </c>
      <c r="C86" s="77">
        <v>95</v>
      </c>
      <c r="D86" s="77">
        <f t="shared" si="10"/>
        <v>152.88730000000001</v>
      </c>
      <c r="E86" s="73" t="s">
        <v>1</v>
      </c>
      <c r="F86" s="73" t="s">
        <v>187</v>
      </c>
      <c r="G86" s="72"/>
      <c r="H86" s="71">
        <v>1</v>
      </c>
      <c r="I86" s="70"/>
    </row>
    <row r="87" spans="1:14" x14ac:dyDescent="0.4">
      <c r="A87" s="275" t="s">
        <v>299</v>
      </c>
      <c r="B87" s="97">
        <v>72</v>
      </c>
      <c r="C87" s="98">
        <v>95.1</v>
      </c>
      <c r="D87" s="98">
        <f t="shared" si="10"/>
        <v>153.04823399999998</v>
      </c>
      <c r="E87" s="99" t="s">
        <v>1</v>
      </c>
      <c r="F87" s="99" t="s">
        <v>13</v>
      </c>
      <c r="G87" s="100" t="s">
        <v>151</v>
      </c>
      <c r="H87" s="97"/>
      <c r="I87" s="101"/>
    </row>
    <row r="88" spans="1:14" x14ac:dyDescent="0.4">
      <c r="A88" s="267"/>
      <c r="B88" s="64">
        <v>73</v>
      </c>
      <c r="C88" s="65">
        <v>83.8</v>
      </c>
      <c r="D88" s="65">
        <f t="shared" si="10"/>
        <v>134.86269199999998</v>
      </c>
      <c r="E88" s="66" t="s">
        <v>95</v>
      </c>
      <c r="F88" s="66" t="s">
        <v>5</v>
      </c>
      <c r="G88" s="67" t="s">
        <v>308</v>
      </c>
      <c r="H88" s="64"/>
      <c r="I88" s="68"/>
    </row>
    <row r="89" spans="1:14" x14ac:dyDescent="0.4">
      <c r="A89" s="267"/>
      <c r="B89" s="64">
        <v>74</v>
      </c>
      <c r="C89" s="65">
        <v>81.2</v>
      </c>
      <c r="D89" s="65">
        <f t="shared" si="10"/>
        <v>130.67840799999999</v>
      </c>
      <c r="E89" s="66" t="s">
        <v>19</v>
      </c>
      <c r="F89" s="66" t="s">
        <v>5</v>
      </c>
      <c r="G89" s="67" t="s">
        <v>309</v>
      </c>
      <c r="H89" s="64"/>
      <c r="I89" s="68"/>
    </row>
    <row r="90" spans="1:14" x14ac:dyDescent="0.4">
      <c r="A90" s="267"/>
      <c r="B90" s="64">
        <v>75</v>
      </c>
      <c r="C90" s="65">
        <v>82.5</v>
      </c>
      <c r="D90" s="65">
        <f t="shared" si="10"/>
        <v>132.77054999999999</v>
      </c>
      <c r="E90" s="66" t="s">
        <v>19</v>
      </c>
      <c r="F90" s="66" t="s">
        <v>5</v>
      </c>
      <c r="G90" s="67" t="s">
        <v>317</v>
      </c>
      <c r="H90" s="64"/>
      <c r="I90" s="68"/>
    </row>
    <row r="91" spans="1:14" ht="16.5" thickBot="1" x14ac:dyDescent="0.45">
      <c r="A91" s="276"/>
      <c r="B91" s="138">
        <v>76</v>
      </c>
      <c r="C91" s="139">
        <v>95.4</v>
      </c>
      <c r="D91" s="139">
        <f t="shared" si="10"/>
        <v>153.531036</v>
      </c>
      <c r="E91" s="140" t="s">
        <v>1</v>
      </c>
      <c r="F91" s="245" t="s">
        <v>48</v>
      </c>
      <c r="G91" s="141" t="s">
        <v>318</v>
      </c>
      <c r="H91" s="138"/>
      <c r="I91" s="142" t="s">
        <v>71</v>
      </c>
    </row>
    <row r="92" spans="1:14" x14ac:dyDescent="0.4">
      <c r="A92" s="262" t="s">
        <v>300</v>
      </c>
      <c r="B92" s="102">
        <v>77</v>
      </c>
      <c r="C92" s="103">
        <v>95.8</v>
      </c>
      <c r="D92" s="103">
        <f t="shared" si="10"/>
        <v>154.17477199999999</v>
      </c>
      <c r="E92" s="104" t="s">
        <v>1</v>
      </c>
      <c r="F92" s="104" t="s">
        <v>13</v>
      </c>
      <c r="G92" s="105" t="s">
        <v>261</v>
      </c>
      <c r="H92" s="102"/>
      <c r="I92" s="106"/>
    </row>
    <row r="93" spans="1:14" ht="16.5" thickBot="1" x14ac:dyDescent="0.45">
      <c r="A93" s="268"/>
      <c r="B93" s="71">
        <v>78</v>
      </c>
      <c r="C93" s="77">
        <v>94.9</v>
      </c>
      <c r="D93" s="77">
        <f t="shared" si="10"/>
        <v>152.72636600000001</v>
      </c>
      <c r="E93" s="73" t="s">
        <v>1</v>
      </c>
      <c r="F93" s="73" t="s">
        <v>306</v>
      </c>
      <c r="G93" s="72"/>
      <c r="H93" s="71">
        <v>3</v>
      </c>
      <c r="I93" s="70"/>
    </row>
    <row r="94" spans="1:14" ht="16.5" thickBot="1" x14ac:dyDescent="0.45">
      <c r="A94" s="259" t="s">
        <v>288</v>
      </c>
      <c r="B94" s="260"/>
      <c r="C94" s="260"/>
      <c r="D94" s="260"/>
      <c r="E94" s="260"/>
      <c r="F94" s="260"/>
      <c r="G94" s="260"/>
      <c r="H94" s="260"/>
      <c r="I94" s="261"/>
    </row>
    <row r="95" spans="1:14" x14ac:dyDescent="0.4">
      <c r="D95" s="11"/>
      <c r="I95" s="2"/>
    </row>
    <row r="96" spans="1:14" x14ac:dyDescent="0.4">
      <c r="C96" s="12" t="s">
        <v>29</v>
      </c>
      <c r="D96" s="13" t="s">
        <v>90</v>
      </c>
      <c r="E96" s="15" t="s">
        <v>148</v>
      </c>
      <c r="F96" s="15" t="s">
        <v>32</v>
      </c>
      <c r="I96" s="2"/>
    </row>
    <row r="97" spans="3:9" x14ac:dyDescent="0.4">
      <c r="C97" s="10" t="s">
        <v>34</v>
      </c>
      <c r="D97" s="8">
        <f>S3</f>
        <v>94.663333333333341</v>
      </c>
      <c r="E97" s="8">
        <f>T3</f>
        <v>152.34548886666667</v>
      </c>
      <c r="F97" s="18">
        <f>R3</f>
        <v>30</v>
      </c>
      <c r="I97" s="2"/>
    </row>
    <row r="98" spans="3:9" x14ac:dyDescent="0.4">
      <c r="C98" s="10" t="s">
        <v>94</v>
      </c>
      <c r="D98" s="8">
        <f t="shared" ref="D98:E99" si="11">S4</f>
        <v>84.332000000000008</v>
      </c>
      <c r="E98" s="8">
        <f t="shared" si="11"/>
        <v>135.71886088000002</v>
      </c>
      <c r="F98" s="18">
        <f t="shared" ref="F98:F99" si="12">R4</f>
        <v>25</v>
      </c>
      <c r="I98" s="2"/>
    </row>
    <row r="99" spans="3:9" x14ac:dyDescent="0.4">
      <c r="C99" s="10" t="s">
        <v>36</v>
      </c>
      <c r="D99" s="8">
        <f t="shared" si="11"/>
        <v>81.12173913043479</v>
      </c>
      <c r="E99" s="8">
        <f t="shared" si="11"/>
        <v>130.55245965217392</v>
      </c>
      <c r="F99" s="18">
        <f t="shared" si="12"/>
        <v>23</v>
      </c>
      <c r="I99" s="2"/>
    </row>
  </sheetData>
  <mergeCells count="27">
    <mergeCell ref="A92:A93"/>
    <mergeCell ref="A70:A73"/>
    <mergeCell ref="A75:A77"/>
    <mergeCell ref="A78:A82"/>
    <mergeCell ref="A85:A86"/>
    <mergeCell ref="A87:A91"/>
    <mergeCell ref="A41:A48"/>
    <mergeCell ref="A49:A52"/>
    <mergeCell ref="A55:A58"/>
    <mergeCell ref="A59:A61"/>
    <mergeCell ref="A62:A67"/>
    <mergeCell ref="A94:I94"/>
    <mergeCell ref="C29:E29"/>
    <mergeCell ref="A3:I3"/>
    <mergeCell ref="A14:I14"/>
    <mergeCell ref="A24:I24"/>
    <mergeCell ref="A53:I53"/>
    <mergeCell ref="A68:I68"/>
    <mergeCell ref="A83:I83"/>
    <mergeCell ref="A5:A6"/>
    <mergeCell ref="A8:A13"/>
    <mergeCell ref="A17:A20"/>
    <mergeCell ref="A21:A23"/>
    <mergeCell ref="A26:A32"/>
    <mergeCell ref="A33:A36"/>
    <mergeCell ref="A37:A38"/>
    <mergeCell ref="A39:A40"/>
  </mergeCells>
  <phoneticPr fontId="1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E4F6F-B653-4370-8675-002086523BFE}">
  <dimension ref="A1:T113"/>
  <sheetViews>
    <sheetView topLeftCell="A77" workbookViewId="0">
      <selection activeCell="I87" sqref="I87"/>
    </sheetView>
  </sheetViews>
  <sheetFormatPr defaultRowHeight="15.75" x14ac:dyDescent="0.4"/>
  <cols>
    <col min="1" max="1" width="20.25" style="1" bestFit="1" customWidth="1"/>
    <col min="2" max="2" width="5.5" style="1" bestFit="1" customWidth="1"/>
    <col min="3" max="3" width="13.625" style="21" bestFit="1" customWidth="1"/>
    <col min="4" max="4" width="16.625" style="1" bestFit="1" customWidth="1"/>
    <col min="5" max="5" width="18.875" style="1" bestFit="1" customWidth="1"/>
    <col min="6" max="6" width="29.125" style="63" bestFit="1" customWidth="1"/>
    <col min="7" max="7" width="13" style="1" bestFit="1" customWidth="1"/>
    <col min="8" max="8" width="11.5" style="1" bestFit="1" customWidth="1"/>
    <col min="9" max="9" width="14.625" style="1" bestFit="1" customWidth="1"/>
    <col min="10" max="10" width="4.125" style="1" customWidth="1"/>
    <col min="11" max="11" width="9.625" style="1" bestFit="1" customWidth="1"/>
    <col min="12" max="12" width="13.875" style="1" bestFit="1" customWidth="1"/>
    <col min="13" max="13" width="13.25" style="1" bestFit="1" customWidth="1"/>
    <col min="14" max="14" width="10.25" style="1" bestFit="1" customWidth="1"/>
    <col min="15" max="15" width="2.75" style="1" customWidth="1"/>
    <col min="16" max="16" width="10.25" style="1" bestFit="1" customWidth="1"/>
    <col min="17" max="17" width="8" style="1" bestFit="1" customWidth="1"/>
    <col min="18" max="18" width="4" style="1" bestFit="1" customWidth="1"/>
    <col min="19" max="19" width="5.75" style="1" bestFit="1" customWidth="1"/>
    <col min="20" max="20" width="6.875" style="1" bestFit="1" customWidth="1"/>
    <col min="21" max="16384" width="9" style="1"/>
  </cols>
  <sheetData>
    <row r="1" spans="1:20" x14ac:dyDescent="0.4">
      <c r="A1" s="88">
        <v>45773</v>
      </c>
      <c r="B1" s="2"/>
      <c r="C1" s="11" t="s">
        <v>361</v>
      </c>
      <c r="D1" s="90" t="s">
        <v>326</v>
      </c>
      <c r="E1" s="91">
        <f>MAX(B:B)</f>
        <v>93</v>
      </c>
      <c r="F1" s="92" t="s">
        <v>327</v>
      </c>
      <c r="G1" s="93">
        <f>MAX(D:D)</f>
        <v>157.232518</v>
      </c>
      <c r="H1" s="92" t="s">
        <v>450</v>
      </c>
      <c r="I1" s="91" t="s">
        <v>31</v>
      </c>
    </row>
    <row r="2" spans="1:20" ht="16.5" thickBot="1" x14ac:dyDescent="0.45">
      <c r="A2" s="88"/>
      <c r="B2" s="2"/>
      <c r="C2" s="11"/>
      <c r="D2" s="90"/>
      <c r="E2" s="91"/>
      <c r="F2" s="92"/>
      <c r="G2" s="93"/>
      <c r="H2" s="92"/>
      <c r="I2" s="91"/>
    </row>
    <row r="3" spans="1:20" ht="16.5" thickBot="1" x14ac:dyDescent="0.45">
      <c r="A3" s="256" t="s">
        <v>208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21">
        <f>SUMIF($N:$N,P3,$L:$L)</f>
        <v>4036.5</v>
      </c>
      <c r="R3" s="1">
        <f>COUNTIF($N:$N,P3)</f>
        <v>42</v>
      </c>
      <c r="S3" s="21">
        <f>Q3/R3</f>
        <v>96.107142857142861</v>
      </c>
      <c r="T3" s="21">
        <f>S3*$K$3</f>
        <v>154.6690692857143</v>
      </c>
    </row>
    <row r="4" spans="1:20" ht="16.5" thickBot="1" x14ac:dyDescent="0.45">
      <c r="A4" s="167" t="s">
        <v>27</v>
      </c>
      <c r="B4" s="168" t="s">
        <v>32</v>
      </c>
      <c r="C4" s="200" t="s">
        <v>38</v>
      </c>
      <c r="D4" s="200" t="s">
        <v>114</v>
      </c>
      <c r="E4" s="168" t="s">
        <v>29</v>
      </c>
      <c r="F4" s="168" t="s">
        <v>30</v>
      </c>
      <c r="G4" s="169" t="s">
        <v>40</v>
      </c>
      <c r="H4" s="201" t="s">
        <v>41</v>
      </c>
      <c r="I4" s="170" t="s">
        <v>42</v>
      </c>
      <c r="L4" s="11">
        <v>96.8</v>
      </c>
      <c r="M4" s="11">
        <f>L4*$K$3</f>
        <v>155.78411199999999</v>
      </c>
      <c r="N4" s="1" t="s">
        <v>1</v>
      </c>
      <c r="P4" s="1" t="s">
        <v>95</v>
      </c>
      <c r="Q4" s="21">
        <f>SUMIF($N:$N,P4,$L:$L)</f>
        <v>2484.2999999999997</v>
      </c>
      <c r="R4" s="1">
        <f>COUNTIF($N:$N,P4)</f>
        <v>29</v>
      </c>
      <c r="S4" s="21">
        <f t="shared" ref="S4" si="0">Q4/R4</f>
        <v>85.665517241379305</v>
      </c>
      <c r="T4" s="21">
        <f t="shared" ref="T4" si="1">S4*$K$3</f>
        <v>137.86494351724136</v>
      </c>
    </row>
    <row r="5" spans="1:20" ht="16.5" thickBot="1" x14ac:dyDescent="0.45">
      <c r="A5" s="131" t="s">
        <v>344</v>
      </c>
      <c r="B5" s="132">
        <v>1</v>
      </c>
      <c r="C5" s="174">
        <v>96.8</v>
      </c>
      <c r="D5" s="174">
        <f>C5*$K$3</f>
        <v>155.78411199999999</v>
      </c>
      <c r="E5" s="134" t="s">
        <v>1</v>
      </c>
      <c r="F5" s="238" t="s">
        <v>289</v>
      </c>
      <c r="G5" s="135"/>
      <c r="H5" s="132"/>
      <c r="I5" s="136"/>
      <c r="L5" s="11">
        <v>96.6</v>
      </c>
      <c r="M5" s="11">
        <f t="shared" ref="M5:M13" si="2">L5*$K$3</f>
        <v>155.462244</v>
      </c>
      <c r="N5" s="1" t="s">
        <v>1</v>
      </c>
      <c r="P5" s="1" t="s">
        <v>36</v>
      </c>
      <c r="Q5" s="21">
        <f>SUMIF($N:$N,P5,$L:$L)</f>
        <v>1797.8999999999999</v>
      </c>
      <c r="R5" s="1">
        <f>COUNTIF($N:$N,P5)</f>
        <v>22</v>
      </c>
      <c r="S5" s="21">
        <f t="shared" ref="S5" si="3">Q5/R5</f>
        <v>81.722727272727269</v>
      </c>
      <c r="T5" s="21">
        <f t="shared" ref="T5" si="4">S5*$K$3</f>
        <v>131.51965390909089</v>
      </c>
    </row>
    <row r="6" spans="1:20" x14ac:dyDescent="0.4">
      <c r="A6" s="283" t="s">
        <v>343</v>
      </c>
      <c r="B6" s="102">
        <v>2</v>
      </c>
      <c r="C6" s="103">
        <v>96.6</v>
      </c>
      <c r="D6" s="103">
        <f t="shared" ref="D6:D73" si="5">C6*$K$3</f>
        <v>155.462244</v>
      </c>
      <c r="E6" s="104" t="s">
        <v>1</v>
      </c>
      <c r="F6" s="104" t="s">
        <v>5</v>
      </c>
      <c r="G6" s="105" t="s">
        <v>156</v>
      </c>
      <c r="H6" s="102"/>
      <c r="I6" s="106"/>
      <c r="L6" s="11">
        <v>97.3</v>
      </c>
      <c r="M6" s="11">
        <f t="shared" si="2"/>
        <v>156.58878199999998</v>
      </c>
      <c r="N6" s="1" t="s">
        <v>1</v>
      </c>
    </row>
    <row r="7" spans="1:20" ht="19.5" customHeight="1" thickBot="1" x14ac:dyDescent="0.45">
      <c r="A7" s="284"/>
      <c r="B7" s="71">
        <v>3</v>
      </c>
      <c r="C7" s="77">
        <v>97.3</v>
      </c>
      <c r="D7" s="77">
        <f t="shared" si="5"/>
        <v>156.58878199999998</v>
      </c>
      <c r="E7" s="73" t="s">
        <v>1</v>
      </c>
      <c r="F7" s="73" t="s">
        <v>223</v>
      </c>
      <c r="G7" s="72"/>
      <c r="H7" s="71">
        <v>1</v>
      </c>
      <c r="I7" s="70"/>
      <c r="L7" s="11">
        <v>96.4</v>
      </c>
      <c r="M7" s="11">
        <f t="shared" si="2"/>
        <v>155.140376</v>
      </c>
      <c r="N7" s="1" t="s">
        <v>1</v>
      </c>
    </row>
    <row r="8" spans="1:20" x14ac:dyDescent="0.4">
      <c r="A8" s="283" t="s">
        <v>342</v>
      </c>
      <c r="B8" s="102">
        <v>4</v>
      </c>
      <c r="C8" s="103">
        <v>96.4</v>
      </c>
      <c r="D8" s="103">
        <f t="shared" si="5"/>
        <v>155.140376</v>
      </c>
      <c r="E8" s="104" t="s">
        <v>1</v>
      </c>
      <c r="F8" s="104" t="s">
        <v>5</v>
      </c>
      <c r="G8" s="105" t="s">
        <v>156</v>
      </c>
      <c r="H8" s="102"/>
      <c r="I8" s="106"/>
      <c r="L8" s="11">
        <v>96.9</v>
      </c>
      <c r="M8" s="11">
        <f t="shared" si="2"/>
        <v>155.94504600000002</v>
      </c>
      <c r="N8" s="1" t="s">
        <v>1</v>
      </c>
    </row>
    <row r="9" spans="1:20" ht="16.5" thickBot="1" x14ac:dyDescent="0.45">
      <c r="A9" s="285"/>
      <c r="B9" s="71">
        <v>5</v>
      </c>
      <c r="C9" s="77">
        <v>96.9</v>
      </c>
      <c r="D9" s="77">
        <f t="shared" si="5"/>
        <v>155.94504600000002</v>
      </c>
      <c r="E9" s="73" t="s">
        <v>1</v>
      </c>
      <c r="F9" s="73" t="s">
        <v>205</v>
      </c>
      <c r="G9" s="72"/>
      <c r="H9" s="71">
        <v>2</v>
      </c>
      <c r="I9" s="70"/>
      <c r="L9" s="11">
        <v>95.9</v>
      </c>
      <c r="M9" s="11">
        <f t="shared" si="2"/>
        <v>154.33570600000002</v>
      </c>
      <c r="N9" s="1" t="s">
        <v>1</v>
      </c>
    </row>
    <row r="10" spans="1:20" x14ac:dyDescent="0.4">
      <c r="A10" s="262" t="s">
        <v>341</v>
      </c>
      <c r="B10" s="102">
        <v>6</v>
      </c>
      <c r="C10" s="103">
        <v>95.9</v>
      </c>
      <c r="D10" s="103">
        <f t="shared" si="5"/>
        <v>154.33570600000002</v>
      </c>
      <c r="E10" s="104" t="s">
        <v>1</v>
      </c>
      <c r="F10" s="104" t="s">
        <v>5</v>
      </c>
      <c r="G10" s="105" t="s">
        <v>156</v>
      </c>
      <c r="H10" s="102"/>
      <c r="I10" s="106"/>
      <c r="L10" s="11">
        <v>81.400000000000006</v>
      </c>
      <c r="M10" s="11">
        <f t="shared" si="2"/>
        <v>131.00027600000001</v>
      </c>
      <c r="N10" s="1" t="s">
        <v>19</v>
      </c>
    </row>
    <row r="11" spans="1:20" ht="15.75" customHeight="1" x14ac:dyDescent="0.4">
      <c r="A11" s="263"/>
      <c r="B11" s="64">
        <v>7</v>
      </c>
      <c r="C11" s="65">
        <v>81.400000000000006</v>
      </c>
      <c r="D11" s="65">
        <f t="shared" si="5"/>
        <v>131.00027600000001</v>
      </c>
      <c r="E11" s="66" t="s">
        <v>19</v>
      </c>
      <c r="F11" s="66" t="s">
        <v>56</v>
      </c>
      <c r="G11" s="67" t="s">
        <v>351</v>
      </c>
      <c r="H11" s="64"/>
      <c r="I11" s="68"/>
      <c r="L11" s="11">
        <v>83</v>
      </c>
      <c r="M11" s="11">
        <f t="shared" si="2"/>
        <v>133.57522</v>
      </c>
      <c r="N11" s="1" t="s">
        <v>19</v>
      </c>
    </row>
    <row r="12" spans="1:20" ht="15.75" customHeight="1" x14ac:dyDescent="0.4">
      <c r="A12" s="263"/>
      <c r="B12" s="64">
        <v>8</v>
      </c>
      <c r="C12" s="65">
        <v>83</v>
      </c>
      <c r="D12" s="65">
        <f t="shared" si="5"/>
        <v>133.57522</v>
      </c>
      <c r="E12" s="66" t="s">
        <v>19</v>
      </c>
      <c r="F12" s="69" t="s">
        <v>2</v>
      </c>
      <c r="G12" s="67" t="s">
        <v>352</v>
      </c>
      <c r="H12" s="64"/>
      <c r="I12" s="68"/>
      <c r="L12" s="11">
        <v>84.5</v>
      </c>
      <c r="M12" s="11">
        <f t="shared" si="2"/>
        <v>135.98922999999999</v>
      </c>
      <c r="N12" s="1" t="s">
        <v>95</v>
      </c>
    </row>
    <row r="13" spans="1:20" ht="15.75" customHeight="1" x14ac:dyDescent="0.4">
      <c r="A13" s="263"/>
      <c r="B13" s="64">
        <v>9</v>
      </c>
      <c r="C13" s="65">
        <v>84.5</v>
      </c>
      <c r="D13" s="65">
        <f t="shared" si="5"/>
        <v>135.98922999999999</v>
      </c>
      <c r="E13" s="66" t="s">
        <v>95</v>
      </c>
      <c r="F13" s="66" t="s">
        <v>5</v>
      </c>
      <c r="G13" s="67" t="s">
        <v>353</v>
      </c>
      <c r="H13" s="64"/>
      <c r="I13" s="68"/>
      <c r="L13" s="11">
        <v>95.9</v>
      </c>
      <c r="M13" s="11">
        <f t="shared" si="2"/>
        <v>154.33570600000002</v>
      </c>
      <c r="N13" s="1" t="s">
        <v>1</v>
      </c>
    </row>
    <row r="14" spans="1:20" ht="16.5" thickBot="1" x14ac:dyDescent="0.45">
      <c r="A14" s="264"/>
      <c r="B14" s="71">
        <v>10</v>
      </c>
      <c r="C14" s="77">
        <v>95.9</v>
      </c>
      <c r="D14" s="77">
        <f t="shared" si="5"/>
        <v>154.33570600000002</v>
      </c>
      <c r="E14" s="73" t="s">
        <v>1</v>
      </c>
      <c r="F14" s="73" t="s">
        <v>187</v>
      </c>
      <c r="G14" s="72"/>
      <c r="H14" s="71">
        <v>3</v>
      </c>
      <c r="I14" s="70"/>
      <c r="L14" s="11">
        <v>97.1</v>
      </c>
      <c r="M14" s="11">
        <f t="shared" ref="M14:M45" si="6">L14*$K$3</f>
        <v>156.26691399999999</v>
      </c>
      <c r="N14" s="1" t="s">
        <v>1</v>
      </c>
    </row>
    <row r="15" spans="1:20" ht="16.5" thickBot="1" x14ac:dyDescent="0.45">
      <c r="A15" s="282" t="s">
        <v>123</v>
      </c>
      <c r="B15" s="282"/>
      <c r="C15" s="282"/>
      <c r="D15" s="282"/>
      <c r="E15" s="282"/>
      <c r="F15" s="282"/>
      <c r="G15" s="282"/>
      <c r="H15" s="282"/>
      <c r="I15" s="282"/>
      <c r="L15" s="11">
        <v>84</v>
      </c>
      <c r="M15" s="11">
        <f t="shared" si="6"/>
        <v>135.18456</v>
      </c>
      <c r="N15" s="1" t="s">
        <v>19</v>
      </c>
    </row>
    <row r="16" spans="1:20" ht="16.5" thickBot="1" x14ac:dyDescent="0.45">
      <c r="A16" s="167" t="s">
        <v>27</v>
      </c>
      <c r="B16" s="168" t="s">
        <v>32</v>
      </c>
      <c r="C16" s="200" t="s">
        <v>38</v>
      </c>
      <c r="D16" s="200" t="s">
        <v>114</v>
      </c>
      <c r="E16" s="168" t="s">
        <v>29</v>
      </c>
      <c r="F16" s="168" t="s">
        <v>30</v>
      </c>
      <c r="G16" s="169" t="s">
        <v>40</v>
      </c>
      <c r="H16" s="201" t="s">
        <v>41</v>
      </c>
      <c r="I16" s="170" t="s">
        <v>42</v>
      </c>
      <c r="L16" s="11">
        <v>82.6</v>
      </c>
      <c r="M16" s="11">
        <f t="shared" si="6"/>
        <v>132.93148399999998</v>
      </c>
      <c r="N16" s="1" t="s">
        <v>19</v>
      </c>
    </row>
    <row r="17" spans="1:14" x14ac:dyDescent="0.4">
      <c r="A17" s="262" t="s">
        <v>340</v>
      </c>
      <c r="B17" s="102">
        <v>11</v>
      </c>
      <c r="C17" s="103">
        <v>97.1</v>
      </c>
      <c r="D17" s="103">
        <f t="shared" si="5"/>
        <v>156.26691399999999</v>
      </c>
      <c r="E17" s="104" t="s">
        <v>1</v>
      </c>
      <c r="F17" s="104" t="s">
        <v>56</v>
      </c>
      <c r="G17" s="105" t="s">
        <v>151</v>
      </c>
      <c r="H17" s="102"/>
      <c r="I17" s="106"/>
      <c r="L17" s="11">
        <v>95.6</v>
      </c>
      <c r="M17" s="11">
        <f t="shared" si="6"/>
        <v>153.852904</v>
      </c>
      <c r="N17" s="1" t="s">
        <v>1</v>
      </c>
    </row>
    <row r="18" spans="1:14" x14ac:dyDescent="0.4">
      <c r="A18" s="267"/>
      <c r="B18" s="64">
        <v>12</v>
      </c>
      <c r="C18" s="65">
        <v>84</v>
      </c>
      <c r="D18" s="65">
        <f t="shared" si="5"/>
        <v>135.18456</v>
      </c>
      <c r="E18" s="66" t="s">
        <v>19</v>
      </c>
      <c r="F18" s="66" t="s">
        <v>5</v>
      </c>
      <c r="G18" s="67" t="s">
        <v>351</v>
      </c>
      <c r="H18" s="64"/>
      <c r="I18" s="68"/>
      <c r="L18" s="11">
        <v>95.5</v>
      </c>
      <c r="M18" s="11">
        <f t="shared" si="6"/>
        <v>153.69197</v>
      </c>
      <c r="N18" s="1" t="s">
        <v>1</v>
      </c>
    </row>
    <row r="19" spans="1:14" x14ac:dyDescent="0.4">
      <c r="A19" s="267"/>
      <c r="B19" s="64">
        <v>13</v>
      </c>
      <c r="C19" s="65">
        <v>82.6</v>
      </c>
      <c r="D19" s="65">
        <f t="shared" si="5"/>
        <v>132.93148399999998</v>
      </c>
      <c r="E19" s="66" t="s">
        <v>19</v>
      </c>
      <c r="F19" s="66" t="s">
        <v>5</v>
      </c>
      <c r="G19" s="67" t="s">
        <v>354</v>
      </c>
      <c r="H19" s="64"/>
      <c r="I19" s="68"/>
      <c r="L19" s="11">
        <v>80.400000000000006</v>
      </c>
      <c r="M19" s="11">
        <f t="shared" si="6"/>
        <v>129.39093600000001</v>
      </c>
      <c r="N19" s="1" t="s">
        <v>19</v>
      </c>
    </row>
    <row r="20" spans="1:14" x14ac:dyDescent="0.4">
      <c r="A20" s="267"/>
      <c r="B20" s="64">
        <v>14</v>
      </c>
      <c r="C20" s="65">
        <v>95.6</v>
      </c>
      <c r="D20" s="65">
        <f t="shared" si="5"/>
        <v>153.852904</v>
      </c>
      <c r="E20" s="66" t="s">
        <v>1</v>
      </c>
      <c r="F20" s="66" t="s">
        <v>5</v>
      </c>
      <c r="G20" s="67" t="s">
        <v>355</v>
      </c>
      <c r="H20" s="64"/>
      <c r="I20" s="68"/>
      <c r="L20" s="11">
        <v>95.6</v>
      </c>
      <c r="M20" s="11">
        <f t="shared" si="6"/>
        <v>153.852904</v>
      </c>
      <c r="N20" s="1" t="s">
        <v>1</v>
      </c>
    </row>
    <row r="21" spans="1:14" ht="16.5" thickBot="1" x14ac:dyDescent="0.45">
      <c r="A21" s="268"/>
      <c r="B21" s="71">
        <v>15</v>
      </c>
      <c r="C21" s="77">
        <v>95.5</v>
      </c>
      <c r="D21" s="77">
        <f t="shared" si="5"/>
        <v>153.69197</v>
      </c>
      <c r="E21" s="73" t="s">
        <v>1</v>
      </c>
      <c r="F21" s="243" t="s">
        <v>48</v>
      </c>
      <c r="G21" s="72" t="s">
        <v>356</v>
      </c>
      <c r="H21" s="71"/>
      <c r="I21" s="70" t="s">
        <v>50</v>
      </c>
      <c r="L21" s="11">
        <v>85.8</v>
      </c>
      <c r="M21" s="11">
        <f t="shared" si="6"/>
        <v>138.08137199999999</v>
      </c>
      <c r="N21" s="1" t="s">
        <v>95</v>
      </c>
    </row>
    <row r="22" spans="1:14" ht="16.5" thickBot="1" x14ac:dyDescent="0.45">
      <c r="A22" s="2" t="s">
        <v>339</v>
      </c>
      <c r="B22" s="2">
        <v>16</v>
      </c>
      <c r="C22" s="11">
        <v>80.400000000000006</v>
      </c>
      <c r="D22" s="11">
        <f t="shared" si="5"/>
        <v>129.39093600000001</v>
      </c>
      <c r="E22" s="1" t="s">
        <v>19</v>
      </c>
      <c r="F22" s="239" t="s">
        <v>259</v>
      </c>
      <c r="G22" s="16"/>
      <c r="H22" s="2"/>
      <c r="I22" s="1" t="s">
        <v>363</v>
      </c>
      <c r="L22" s="11">
        <v>86.4</v>
      </c>
      <c r="M22" s="11">
        <f t="shared" si="6"/>
        <v>139.046976</v>
      </c>
      <c r="N22" s="1" t="s">
        <v>95</v>
      </c>
    </row>
    <row r="23" spans="1:14" x14ac:dyDescent="0.4">
      <c r="A23" s="262" t="s">
        <v>347</v>
      </c>
      <c r="B23" s="102">
        <v>17</v>
      </c>
      <c r="C23" s="103">
        <v>95.6</v>
      </c>
      <c r="D23" s="103">
        <f t="shared" si="5"/>
        <v>153.852904</v>
      </c>
      <c r="E23" s="104" t="s">
        <v>1</v>
      </c>
      <c r="F23" s="104" t="s">
        <v>56</v>
      </c>
      <c r="G23" s="105" t="s">
        <v>151</v>
      </c>
      <c r="H23" s="102"/>
      <c r="I23" s="106"/>
      <c r="L23" s="11">
        <v>85.1</v>
      </c>
      <c r="M23" s="11">
        <f t="shared" si="6"/>
        <v>136.95483399999998</v>
      </c>
      <c r="N23" s="1" t="s">
        <v>95</v>
      </c>
    </row>
    <row r="24" spans="1:14" x14ac:dyDescent="0.4">
      <c r="A24" s="267"/>
      <c r="B24" s="64">
        <v>18</v>
      </c>
      <c r="C24" s="65">
        <v>85.8</v>
      </c>
      <c r="D24" s="65">
        <f t="shared" si="5"/>
        <v>138.08137199999999</v>
      </c>
      <c r="E24" s="66" t="s">
        <v>95</v>
      </c>
      <c r="F24" s="69" t="s">
        <v>2</v>
      </c>
      <c r="G24" s="67" t="s">
        <v>153</v>
      </c>
      <c r="H24" s="64"/>
      <c r="I24" s="68"/>
      <c r="L24" s="11">
        <v>81.400000000000006</v>
      </c>
      <c r="M24" s="11">
        <f t="shared" si="6"/>
        <v>131.00027600000001</v>
      </c>
      <c r="N24" s="1" t="s">
        <v>19</v>
      </c>
    </row>
    <row r="25" spans="1:14" x14ac:dyDescent="0.4">
      <c r="A25" s="267"/>
      <c r="B25" s="64">
        <v>19</v>
      </c>
      <c r="C25" s="65">
        <v>86.4</v>
      </c>
      <c r="D25" s="65">
        <f t="shared" si="5"/>
        <v>139.046976</v>
      </c>
      <c r="E25" s="66" t="s">
        <v>95</v>
      </c>
      <c r="F25" s="66" t="s">
        <v>5</v>
      </c>
      <c r="G25" s="67" t="s">
        <v>352</v>
      </c>
      <c r="H25" s="64"/>
      <c r="I25" s="68"/>
      <c r="L25" s="11">
        <v>96.5</v>
      </c>
      <c r="M25" s="11">
        <f t="shared" si="6"/>
        <v>155.30131</v>
      </c>
      <c r="N25" s="1" t="s">
        <v>1</v>
      </c>
    </row>
    <row r="26" spans="1:14" ht="16.5" thickBot="1" x14ac:dyDescent="0.45">
      <c r="A26" s="268"/>
      <c r="B26" s="71">
        <v>20</v>
      </c>
      <c r="C26" s="77">
        <v>85.1</v>
      </c>
      <c r="D26" s="77">
        <f t="shared" si="5"/>
        <v>136.95483399999998</v>
      </c>
      <c r="E26" s="73" t="s">
        <v>95</v>
      </c>
      <c r="F26" s="73" t="s">
        <v>277</v>
      </c>
      <c r="G26" s="72"/>
      <c r="H26" s="71">
        <v>1</v>
      </c>
      <c r="I26" s="70" t="s">
        <v>364</v>
      </c>
      <c r="L26" s="11">
        <v>83.9</v>
      </c>
      <c r="M26" s="11">
        <f t="shared" si="6"/>
        <v>135.02362600000001</v>
      </c>
      <c r="N26" s="1" t="s">
        <v>95</v>
      </c>
    </row>
    <row r="27" spans="1:14" x14ac:dyDescent="0.4">
      <c r="A27" s="262" t="s">
        <v>346</v>
      </c>
      <c r="B27" s="102">
        <v>21</v>
      </c>
      <c r="C27" s="103">
        <v>81.400000000000006</v>
      </c>
      <c r="D27" s="103">
        <f t="shared" si="5"/>
        <v>131.00027600000001</v>
      </c>
      <c r="E27" s="104" t="s">
        <v>19</v>
      </c>
      <c r="F27" s="104" t="s">
        <v>5</v>
      </c>
      <c r="G27" s="105" t="s">
        <v>156</v>
      </c>
      <c r="H27" s="102"/>
      <c r="I27" s="106"/>
      <c r="L27" s="11">
        <v>96</v>
      </c>
      <c r="M27" s="11">
        <f t="shared" si="6"/>
        <v>154.49664000000001</v>
      </c>
      <c r="N27" s="1" t="s">
        <v>1</v>
      </c>
    </row>
    <row r="28" spans="1:14" x14ac:dyDescent="0.4">
      <c r="A28" s="267"/>
      <c r="B28" s="64">
        <v>22</v>
      </c>
      <c r="C28" s="65">
        <v>96.5</v>
      </c>
      <c r="D28" s="65">
        <f t="shared" si="5"/>
        <v>155.30131</v>
      </c>
      <c r="E28" s="66" t="s">
        <v>1</v>
      </c>
      <c r="F28" s="66" t="s">
        <v>13</v>
      </c>
      <c r="G28" s="67" t="s">
        <v>351</v>
      </c>
      <c r="H28" s="64"/>
      <c r="I28" s="68"/>
      <c r="L28" s="11">
        <v>84.7</v>
      </c>
      <c r="M28" s="11">
        <f t="shared" si="6"/>
        <v>136.31109800000002</v>
      </c>
      <c r="N28" s="1" t="s">
        <v>95</v>
      </c>
    </row>
    <row r="29" spans="1:14" ht="16.5" thickBot="1" x14ac:dyDescent="0.45">
      <c r="A29" s="268"/>
      <c r="B29" s="71">
        <v>23</v>
      </c>
      <c r="C29" s="77">
        <v>83.9</v>
      </c>
      <c r="D29" s="77">
        <f t="shared" si="5"/>
        <v>135.02362600000001</v>
      </c>
      <c r="E29" s="73" t="s">
        <v>95</v>
      </c>
      <c r="F29" s="73" t="s">
        <v>349</v>
      </c>
      <c r="G29" s="72"/>
      <c r="H29" s="71">
        <v>3</v>
      </c>
      <c r="I29" s="70"/>
      <c r="L29" s="11">
        <v>82.2</v>
      </c>
      <c r="M29" s="11">
        <f t="shared" si="6"/>
        <v>132.28774799999999</v>
      </c>
      <c r="N29" s="1" t="s">
        <v>19</v>
      </c>
    </row>
    <row r="30" spans="1:14" ht="16.5" thickBot="1" x14ac:dyDescent="0.45">
      <c r="A30" s="282" t="s">
        <v>131</v>
      </c>
      <c r="B30" s="282"/>
      <c r="C30" s="282"/>
      <c r="D30" s="282"/>
      <c r="E30" s="282"/>
      <c r="F30" s="282"/>
      <c r="G30" s="282"/>
      <c r="H30" s="282"/>
      <c r="I30" s="282"/>
      <c r="L30" s="11">
        <v>96.6</v>
      </c>
      <c r="M30" s="11">
        <f t="shared" si="6"/>
        <v>155.462244</v>
      </c>
      <c r="N30" s="1" t="s">
        <v>1</v>
      </c>
    </row>
    <row r="31" spans="1:14" ht="16.5" thickBot="1" x14ac:dyDescent="0.45">
      <c r="A31" s="167" t="s">
        <v>27</v>
      </c>
      <c r="B31" s="168" t="s">
        <v>32</v>
      </c>
      <c r="C31" s="200" t="s">
        <v>38</v>
      </c>
      <c r="D31" s="200" t="s">
        <v>114</v>
      </c>
      <c r="E31" s="168" t="s">
        <v>29</v>
      </c>
      <c r="F31" s="168" t="s">
        <v>30</v>
      </c>
      <c r="G31" s="169" t="s">
        <v>40</v>
      </c>
      <c r="H31" s="201" t="s">
        <v>41</v>
      </c>
      <c r="I31" s="170" t="s">
        <v>42</v>
      </c>
      <c r="L31" s="11">
        <v>86.6</v>
      </c>
      <c r="M31" s="11">
        <f t="shared" si="6"/>
        <v>139.368844</v>
      </c>
      <c r="N31" s="1" t="s">
        <v>95</v>
      </c>
    </row>
    <row r="32" spans="1:14" x14ac:dyDescent="0.4">
      <c r="A32" s="262" t="s">
        <v>345</v>
      </c>
      <c r="B32" s="102">
        <v>24</v>
      </c>
      <c r="C32" s="103">
        <v>96</v>
      </c>
      <c r="D32" s="103">
        <f t="shared" si="5"/>
        <v>154.49664000000001</v>
      </c>
      <c r="E32" s="104" t="s">
        <v>1</v>
      </c>
      <c r="F32" s="104" t="s">
        <v>56</v>
      </c>
      <c r="G32" s="105" t="s">
        <v>151</v>
      </c>
      <c r="H32" s="102"/>
      <c r="I32" s="106"/>
      <c r="L32" s="11">
        <v>86.1</v>
      </c>
      <c r="M32" s="11">
        <f t="shared" si="6"/>
        <v>138.56417399999998</v>
      </c>
      <c r="N32" s="1" t="s">
        <v>95</v>
      </c>
    </row>
    <row r="33" spans="1:14" ht="16.5" thickBot="1" x14ac:dyDescent="0.45">
      <c r="A33" s="268"/>
      <c r="B33" s="71">
        <v>25</v>
      </c>
      <c r="C33" s="77">
        <v>84.7</v>
      </c>
      <c r="D33" s="77">
        <f t="shared" si="5"/>
        <v>136.31109800000002</v>
      </c>
      <c r="E33" s="73" t="s">
        <v>95</v>
      </c>
      <c r="F33" s="73" t="s">
        <v>189</v>
      </c>
      <c r="G33" s="72"/>
      <c r="H33" s="71">
        <v>1</v>
      </c>
      <c r="I33" s="70"/>
      <c r="L33" s="11">
        <v>85.9</v>
      </c>
      <c r="M33" s="11">
        <f t="shared" si="6"/>
        <v>138.24230600000001</v>
      </c>
      <c r="N33" s="1" t="s">
        <v>95</v>
      </c>
    </row>
    <row r="34" spans="1:14" x14ac:dyDescent="0.4">
      <c r="A34" s="262" t="s">
        <v>344</v>
      </c>
      <c r="B34" s="102">
        <v>26</v>
      </c>
      <c r="C34" s="103">
        <v>82.2</v>
      </c>
      <c r="D34" s="103">
        <f t="shared" si="5"/>
        <v>132.28774799999999</v>
      </c>
      <c r="E34" s="104" t="s">
        <v>19</v>
      </c>
      <c r="F34" s="104" t="s">
        <v>56</v>
      </c>
      <c r="G34" s="105" t="s">
        <v>151</v>
      </c>
      <c r="H34" s="102"/>
      <c r="I34" s="106"/>
      <c r="L34" s="11">
        <v>86</v>
      </c>
      <c r="M34" s="11">
        <f t="shared" si="6"/>
        <v>138.40324000000001</v>
      </c>
      <c r="N34" s="1" t="s">
        <v>95</v>
      </c>
    </row>
    <row r="35" spans="1:14" x14ac:dyDescent="0.4">
      <c r="A35" s="267"/>
      <c r="B35" s="64">
        <v>27</v>
      </c>
      <c r="C35" s="65">
        <v>96.6</v>
      </c>
      <c r="D35" s="65">
        <f t="shared" si="5"/>
        <v>155.462244</v>
      </c>
      <c r="E35" s="66" t="s">
        <v>1</v>
      </c>
      <c r="F35" s="66" t="s">
        <v>5</v>
      </c>
      <c r="G35" s="67" t="s">
        <v>351</v>
      </c>
      <c r="H35" s="64"/>
      <c r="I35" s="68"/>
      <c r="L35" s="11">
        <v>96.4</v>
      </c>
      <c r="M35" s="11">
        <f t="shared" si="6"/>
        <v>155.140376</v>
      </c>
      <c r="N35" s="1" t="s">
        <v>1</v>
      </c>
    </row>
    <row r="36" spans="1:14" x14ac:dyDescent="0.4">
      <c r="A36" s="267"/>
      <c r="B36" s="64">
        <v>28</v>
      </c>
      <c r="C36" s="65">
        <v>86.6</v>
      </c>
      <c r="D36" s="65">
        <f t="shared" si="5"/>
        <v>139.368844</v>
      </c>
      <c r="E36" s="66" t="s">
        <v>95</v>
      </c>
      <c r="F36" s="69" t="s">
        <v>2</v>
      </c>
      <c r="G36" s="67" t="s">
        <v>352</v>
      </c>
      <c r="H36" s="64"/>
      <c r="I36" s="68"/>
      <c r="L36" s="11">
        <v>85.3</v>
      </c>
      <c r="M36" s="11">
        <f t="shared" si="6"/>
        <v>137.276702</v>
      </c>
      <c r="N36" s="1" t="s">
        <v>95</v>
      </c>
    </row>
    <row r="37" spans="1:14" x14ac:dyDescent="0.4">
      <c r="A37" s="267"/>
      <c r="B37" s="64">
        <v>29</v>
      </c>
      <c r="C37" s="65">
        <v>86.1</v>
      </c>
      <c r="D37" s="65">
        <f t="shared" si="5"/>
        <v>138.56417399999998</v>
      </c>
      <c r="E37" s="66" t="s">
        <v>95</v>
      </c>
      <c r="F37" s="66" t="s">
        <v>5</v>
      </c>
      <c r="G37" s="67" t="s">
        <v>353</v>
      </c>
      <c r="H37" s="64"/>
      <c r="I37" s="68"/>
      <c r="L37" s="11">
        <v>86.5</v>
      </c>
      <c r="M37" s="11">
        <f t="shared" si="6"/>
        <v>139.20791</v>
      </c>
      <c r="N37" s="1" t="s">
        <v>95</v>
      </c>
    </row>
    <row r="38" spans="1:14" ht="16.5" thickBot="1" x14ac:dyDescent="0.45">
      <c r="A38" s="268"/>
      <c r="B38" s="71">
        <v>30</v>
      </c>
      <c r="C38" s="77">
        <v>85.9</v>
      </c>
      <c r="D38" s="77">
        <f t="shared" si="5"/>
        <v>138.24230600000001</v>
      </c>
      <c r="E38" s="73" t="s">
        <v>95</v>
      </c>
      <c r="F38" s="76" t="s">
        <v>59</v>
      </c>
      <c r="G38" s="72" t="s">
        <v>357</v>
      </c>
      <c r="H38" s="71">
        <v>2</v>
      </c>
      <c r="I38" s="70"/>
      <c r="L38" s="11">
        <v>85.8</v>
      </c>
      <c r="M38" s="11">
        <f t="shared" si="6"/>
        <v>138.08137199999999</v>
      </c>
      <c r="N38" s="1" t="s">
        <v>95</v>
      </c>
    </row>
    <row r="39" spans="1:14" x14ac:dyDescent="0.4">
      <c r="A39" s="262" t="s">
        <v>343</v>
      </c>
      <c r="B39" s="102">
        <v>31</v>
      </c>
      <c r="C39" s="103">
        <v>86</v>
      </c>
      <c r="D39" s="103">
        <f t="shared" si="5"/>
        <v>138.40324000000001</v>
      </c>
      <c r="E39" s="104" t="s">
        <v>95</v>
      </c>
      <c r="F39" s="137" t="s">
        <v>2</v>
      </c>
      <c r="G39" s="105" t="s">
        <v>151</v>
      </c>
      <c r="H39" s="102"/>
      <c r="I39" s="106"/>
      <c r="L39" s="11">
        <v>95.9</v>
      </c>
      <c r="M39" s="11">
        <f t="shared" si="6"/>
        <v>154.33570600000002</v>
      </c>
      <c r="N39" s="1" t="s">
        <v>1</v>
      </c>
    </row>
    <row r="40" spans="1:14" x14ac:dyDescent="0.4">
      <c r="A40" s="267"/>
      <c r="B40" s="64">
        <v>32</v>
      </c>
      <c r="C40" s="65">
        <v>96.4</v>
      </c>
      <c r="D40" s="65">
        <f t="shared" si="5"/>
        <v>155.140376</v>
      </c>
      <c r="E40" s="66" t="s">
        <v>1</v>
      </c>
      <c r="F40" s="66" t="s">
        <v>5</v>
      </c>
      <c r="G40" s="67" t="s">
        <v>351</v>
      </c>
      <c r="H40" s="64"/>
      <c r="I40" s="68"/>
      <c r="L40" s="11">
        <v>81.900000000000006</v>
      </c>
      <c r="M40" s="11">
        <f t="shared" si="6"/>
        <v>131.804946</v>
      </c>
      <c r="N40" s="1" t="s">
        <v>19</v>
      </c>
    </row>
    <row r="41" spans="1:14" x14ac:dyDescent="0.4">
      <c r="A41" s="267"/>
      <c r="B41" s="64">
        <v>33</v>
      </c>
      <c r="C41" s="65">
        <v>85.3</v>
      </c>
      <c r="D41" s="65">
        <f t="shared" si="5"/>
        <v>137.276702</v>
      </c>
      <c r="E41" s="66" t="s">
        <v>95</v>
      </c>
      <c r="F41" s="66" t="s">
        <v>13</v>
      </c>
      <c r="G41" s="67" t="s">
        <v>352</v>
      </c>
      <c r="H41" s="64"/>
      <c r="I41" s="68"/>
      <c r="L41" s="11">
        <v>82.1</v>
      </c>
      <c r="M41" s="11">
        <f t="shared" si="6"/>
        <v>132.126814</v>
      </c>
      <c r="N41" s="1" t="s">
        <v>19</v>
      </c>
    </row>
    <row r="42" spans="1:14" x14ac:dyDescent="0.4">
      <c r="A42" s="267"/>
      <c r="B42" s="64">
        <v>34</v>
      </c>
      <c r="C42" s="65">
        <v>86.5</v>
      </c>
      <c r="D42" s="65">
        <f t="shared" si="5"/>
        <v>139.20791</v>
      </c>
      <c r="E42" s="66" t="s">
        <v>95</v>
      </c>
      <c r="F42" s="66" t="s">
        <v>5</v>
      </c>
      <c r="G42" s="67" t="s">
        <v>353</v>
      </c>
      <c r="H42" s="64"/>
      <c r="I42" s="68"/>
      <c r="L42" s="11">
        <v>95.8</v>
      </c>
      <c r="M42" s="11">
        <f t="shared" si="6"/>
        <v>154.17477199999999</v>
      </c>
      <c r="N42" s="1" t="s">
        <v>1</v>
      </c>
    </row>
    <row r="43" spans="1:14" x14ac:dyDescent="0.4">
      <c r="A43" s="267"/>
      <c r="B43" s="64">
        <v>35</v>
      </c>
      <c r="C43" s="65">
        <v>85.8</v>
      </c>
      <c r="D43" s="65">
        <f t="shared" si="5"/>
        <v>138.08137199999999</v>
      </c>
      <c r="E43" s="66" t="s">
        <v>95</v>
      </c>
      <c r="F43" s="66" t="s">
        <v>5</v>
      </c>
      <c r="G43" s="67" t="s">
        <v>358</v>
      </c>
      <c r="H43" s="64"/>
      <c r="I43" s="68"/>
      <c r="L43" s="11">
        <v>95.1</v>
      </c>
      <c r="M43" s="11">
        <f t="shared" si="6"/>
        <v>153.04823399999998</v>
      </c>
      <c r="N43" s="1" t="s">
        <v>1</v>
      </c>
    </row>
    <row r="44" spans="1:14" ht="16.5" thickBot="1" x14ac:dyDescent="0.45">
      <c r="A44" s="268"/>
      <c r="B44" s="71">
        <v>36</v>
      </c>
      <c r="C44" s="77">
        <v>95.9</v>
      </c>
      <c r="D44" s="77">
        <f t="shared" si="5"/>
        <v>154.33570600000002</v>
      </c>
      <c r="E44" s="73" t="s">
        <v>1</v>
      </c>
      <c r="F44" s="243" t="s">
        <v>48</v>
      </c>
      <c r="G44" s="72" t="s">
        <v>359</v>
      </c>
      <c r="H44" s="71"/>
      <c r="I44" s="70" t="s">
        <v>85</v>
      </c>
      <c r="L44" s="11">
        <v>84.7</v>
      </c>
      <c r="M44" s="11">
        <f t="shared" si="6"/>
        <v>136.31109800000002</v>
      </c>
      <c r="N44" s="1" t="s">
        <v>95</v>
      </c>
    </row>
    <row r="45" spans="1:14" x14ac:dyDescent="0.4">
      <c r="A45" s="262" t="s">
        <v>342</v>
      </c>
      <c r="B45" s="102">
        <v>37</v>
      </c>
      <c r="C45" s="103">
        <v>81.900000000000006</v>
      </c>
      <c r="D45" s="103">
        <f t="shared" si="5"/>
        <v>131.804946</v>
      </c>
      <c r="E45" s="104" t="s">
        <v>19</v>
      </c>
      <c r="F45" s="104" t="s">
        <v>5</v>
      </c>
      <c r="G45" s="105" t="s">
        <v>156</v>
      </c>
      <c r="H45" s="102"/>
      <c r="I45" s="106"/>
      <c r="L45" s="11">
        <v>96</v>
      </c>
      <c r="M45" s="11">
        <f t="shared" si="6"/>
        <v>154.49664000000001</v>
      </c>
      <c r="N45" s="1" t="s">
        <v>1</v>
      </c>
    </row>
    <row r="46" spans="1:14" x14ac:dyDescent="0.4">
      <c r="A46" s="267"/>
      <c r="B46" s="64">
        <v>38</v>
      </c>
      <c r="C46" s="65">
        <v>82.1</v>
      </c>
      <c r="D46" s="65">
        <f t="shared" si="5"/>
        <v>132.126814</v>
      </c>
      <c r="E46" s="66" t="s">
        <v>19</v>
      </c>
      <c r="F46" s="66" t="s">
        <v>5</v>
      </c>
      <c r="G46" s="67" t="s">
        <v>168</v>
      </c>
      <c r="H46" s="64"/>
      <c r="I46" s="68"/>
      <c r="L46" s="11">
        <v>82.7</v>
      </c>
      <c r="M46" s="11">
        <f t="shared" ref="M46:M77" si="7">L46*$K$3</f>
        <v>133.09241800000001</v>
      </c>
      <c r="N46" s="1" t="s">
        <v>19</v>
      </c>
    </row>
    <row r="47" spans="1:14" x14ac:dyDescent="0.4">
      <c r="A47" s="267"/>
      <c r="B47" s="64">
        <v>39</v>
      </c>
      <c r="C47" s="65">
        <v>95.8</v>
      </c>
      <c r="D47" s="65">
        <f t="shared" si="5"/>
        <v>154.17477199999999</v>
      </c>
      <c r="E47" s="66" t="s">
        <v>1</v>
      </c>
      <c r="F47" s="66" t="s">
        <v>13</v>
      </c>
      <c r="G47" s="67" t="s">
        <v>354</v>
      </c>
      <c r="H47" s="64"/>
      <c r="I47" s="68"/>
      <c r="L47" s="11">
        <v>86.6</v>
      </c>
      <c r="M47" s="11">
        <f t="shared" si="7"/>
        <v>139.368844</v>
      </c>
      <c r="N47" s="1" t="s">
        <v>95</v>
      </c>
    </row>
    <row r="48" spans="1:14" ht="16.5" thickBot="1" x14ac:dyDescent="0.45">
      <c r="A48" s="268"/>
      <c r="B48" s="71">
        <v>40</v>
      </c>
      <c r="C48" s="77">
        <v>95.1</v>
      </c>
      <c r="D48" s="77">
        <f t="shared" si="5"/>
        <v>153.04823399999998</v>
      </c>
      <c r="E48" s="73" t="s">
        <v>1</v>
      </c>
      <c r="F48" s="73" t="s">
        <v>348</v>
      </c>
      <c r="G48" s="72"/>
      <c r="H48" s="71">
        <v>3</v>
      </c>
      <c r="I48" s="70"/>
      <c r="L48" s="11">
        <v>97.3</v>
      </c>
      <c r="M48" s="11">
        <f t="shared" si="7"/>
        <v>156.58878199999998</v>
      </c>
      <c r="N48" s="1" t="s">
        <v>1</v>
      </c>
    </row>
    <row r="49" spans="1:14" ht="16.5" thickBot="1" x14ac:dyDescent="0.45">
      <c r="A49" s="282" t="s">
        <v>139</v>
      </c>
      <c r="B49" s="282"/>
      <c r="C49" s="282"/>
      <c r="D49" s="282"/>
      <c r="E49" s="282"/>
      <c r="F49" s="282"/>
      <c r="G49" s="282"/>
      <c r="H49" s="282"/>
      <c r="I49" s="282"/>
      <c r="L49" s="11">
        <v>83.2</v>
      </c>
      <c r="M49" s="11">
        <f t="shared" si="7"/>
        <v>133.897088</v>
      </c>
      <c r="N49" s="1" t="s">
        <v>19</v>
      </c>
    </row>
    <row r="50" spans="1:14" ht="16.5" thickBot="1" x14ac:dyDescent="0.45">
      <c r="A50" s="167" t="s">
        <v>27</v>
      </c>
      <c r="B50" s="168" t="s">
        <v>32</v>
      </c>
      <c r="C50" s="200" t="s">
        <v>38</v>
      </c>
      <c r="D50" s="200" t="s">
        <v>114</v>
      </c>
      <c r="E50" s="168" t="s">
        <v>29</v>
      </c>
      <c r="F50" s="168" t="s">
        <v>30</v>
      </c>
      <c r="G50" s="169" t="s">
        <v>40</v>
      </c>
      <c r="H50" s="201" t="s">
        <v>41</v>
      </c>
      <c r="I50" s="170" t="s">
        <v>42</v>
      </c>
      <c r="L50" s="11">
        <v>82.4</v>
      </c>
      <c r="M50" s="11">
        <f t="shared" si="7"/>
        <v>132.60961600000002</v>
      </c>
      <c r="N50" s="1" t="s">
        <v>19</v>
      </c>
    </row>
    <row r="51" spans="1:14" x14ac:dyDescent="0.4">
      <c r="A51" s="262" t="s">
        <v>341</v>
      </c>
      <c r="B51" s="102">
        <v>41</v>
      </c>
      <c r="C51" s="103">
        <v>84.7</v>
      </c>
      <c r="D51" s="103">
        <f t="shared" si="5"/>
        <v>136.31109800000002</v>
      </c>
      <c r="E51" s="104" t="s">
        <v>95</v>
      </c>
      <c r="F51" s="104" t="s">
        <v>5</v>
      </c>
      <c r="G51" s="105" t="s">
        <v>156</v>
      </c>
      <c r="H51" s="102"/>
      <c r="I51" s="106"/>
      <c r="L51" s="11">
        <v>80.7</v>
      </c>
      <c r="M51" s="11">
        <f t="shared" si="7"/>
        <v>129.873738</v>
      </c>
      <c r="N51" s="1" t="s">
        <v>19</v>
      </c>
    </row>
    <row r="52" spans="1:14" x14ac:dyDescent="0.4">
      <c r="A52" s="267"/>
      <c r="B52" s="64">
        <v>42</v>
      </c>
      <c r="C52" s="65">
        <v>96</v>
      </c>
      <c r="D52" s="65">
        <f t="shared" si="5"/>
        <v>154.49664000000001</v>
      </c>
      <c r="E52" s="66" t="s">
        <v>1</v>
      </c>
      <c r="F52" s="66" t="s">
        <v>56</v>
      </c>
      <c r="G52" s="67" t="s">
        <v>351</v>
      </c>
      <c r="H52" s="64"/>
      <c r="I52" s="68"/>
      <c r="L52" s="11">
        <v>95.5</v>
      </c>
      <c r="M52" s="11">
        <f t="shared" si="7"/>
        <v>153.69197</v>
      </c>
      <c r="N52" s="1" t="s">
        <v>1</v>
      </c>
    </row>
    <row r="53" spans="1:14" x14ac:dyDescent="0.4">
      <c r="A53" s="267"/>
      <c r="B53" s="64">
        <v>43</v>
      </c>
      <c r="C53" s="65">
        <v>82.7</v>
      </c>
      <c r="D53" s="65">
        <f t="shared" si="5"/>
        <v>133.09241800000001</v>
      </c>
      <c r="E53" s="66" t="s">
        <v>19</v>
      </c>
      <c r="F53" s="66" t="s">
        <v>56</v>
      </c>
      <c r="G53" s="67" t="s">
        <v>352</v>
      </c>
      <c r="H53" s="64"/>
      <c r="I53" s="68"/>
      <c r="L53" s="11">
        <v>97</v>
      </c>
      <c r="M53" s="11">
        <f t="shared" si="7"/>
        <v>156.10597999999999</v>
      </c>
      <c r="N53" s="1" t="s">
        <v>1</v>
      </c>
    </row>
    <row r="54" spans="1:14" ht="16.5" thickBot="1" x14ac:dyDescent="0.45">
      <c r="A54" s="268"/>
      <c r="B54" s="71">
        <v>44</v>
      </c>
      <c r="C54" s="77">
        <v>86.6</v>
      </c>
      <c r="D54" s="77">
        <f t="shared" si="5"/>
        <v>139.368844</v>
      </c>
      <c r="E54" s="73" t="s">
        <v>95</v>
      </c>
      <c r="F54" s="76" t="s">
        <v>59</v>
      </c>
      <c r="G54" s="72" t="s">
        <v>360</v>
      </c>
      <c r="H54" s="71">
        <v>1</v>
      </c>
      <c r="I54" s="70"/>
      <c r="L54" s="11">
        <v>86.3</v>
      </c>
      <c r="M54" s="11">
        <f t="shared" si="7"/>
        <v>138.886042</v>
      </c>
      <c r="N54" s="1" t="s">
        <v>95</v>
      </c>
    </row>
    <row r="55" spans="1:14" x14ac:dyDescent="0.4">
      <c r="A55" s="262" t="s">
        <v>340</v>
      </c>
      <c r="B55" s="102">
        <v>45</v>
      </c>
      <c r="C55" s="103">
        <v>97.3</v>
      </c>
      <c r="D55" s="103">
        <f t="shared" si="5"/>
        <v>156.58878199999998</v>
      </c>
      <c r="E55" s="104" t="s">
        <v>1</v>
      </c>
      <c r="F55" s="104" t="s">
        <v>5</v>
      </c>
      <c r="G55" s="105" t="s">
        <v>156</v>
      </c>
      <c r="H55" s="102"/>
      <c r="I55" s="106"/>
      <c r="L55" s="11">
        <v>97</v>
      </c>
      <c r="M55" s="11">
        <f t="shared" si="7"/>
        <v>156.10597999999999</v>
      </c>
      <c r="N55" s="1" t="s">
        <v>1</v>
      </c>
    </row>
    <row r="56" spans="1:14" x14ac:dyDescent="0.4">
      <c r="A56" s="267"/>
      <c r="B56" s="64">
        <v>46</v>
      </c>
      <c r="C56" s="65">
        <v>83.2</v>
      </c>
      <c r="D56" s="65">
        <f t="shared" si="5"/>
        <v>133.897088</v>
      </c>
      <c r="E56" s="66" t="s">
        <v>19</v>
      </c>
      <c r="F56" s="66" t="s">
        <v>56</v>
      </c>
      <c r="G56" s="67" t="s">
        <v>351</v>
      </c>
      <c r="H56" s="64"/>
      <c r="I56" s="68"/>
      <c r="L56" s="11">
        <v>82.4</v>
      </c>
      <c r="M56" s="11">
        <f t="shared" si="7"/>
        <v>132.60961600000002</v>
      </c>
      <c r="N56" s="1" t="s">
        <v>19</v>
      </c>
    </row>
    <row r="57" spans="1:14" x14ac:dyDescent="0.4">
      <c r="A57" s="267"/>
      <c r="B57" s="64">
        <v>47</v>
      </c>
      <c r="C57" s="65">
        <v>82.4</v>
      </c>
      <c r="D57" s="65">
        <f t="shared" si="5"/>
        <v>132.60961600000002</v>
      </c>
      <c r="E57" s="66" t="s">
        <v>19</v>
      </c>
      <c r="F57" s="66" t="s">
        <v>5</v>
      </c>
      <c r="G57" s="67" t="s">
        <v>354</v>
      </c>
      <c r="H57" s="64"/>
      <c r="I57" s="68"/>
      <c r="L57" s="11">
        <v>96.5</v>
      </c>
      <c r="M57" s="11">
        <f t="shared" si="7"/>
        <v>155.30131</v>
      </c>
      <c r="N57" s="1" t="s">
        <v>1</v>
      </c>
    </row>
    <row r="58" spans="1:14" x14ac:dyDescent="0.4">
      <c r="A58" s="267"/>
      <c r="B58" s="64">
        <v>48</v>
      </c>
      <c r="C58" s="65">
        <v>80.7</v>
      </c>
      <c r="D58" s="65">
        <f t="shared" si="5"/>
        <v>129.873738</v>
      </c>
      <c r="E58" s="66" t="s">
        <v>19</v>
      </c>
      <c r="F58" s="66" t="s">
        <v>5</v>
      </c>
      <c r="G58" s="67" t="s">
        <v>355</v>
      </c>
      <c r="H58" s="64"/>
      <c r="I58" s="68"/>
      <c r="L58" s="11">
        <v>86.5</v>
      </c>
      <c r="M58" s="11">
        <f t="shared" si="7"/>
        <v>139.20791</v>
      </c>
      <c r="N58" s="1" t="s">
        <v>95</v>
      </c>
    </row>
    <row r="59" spans="1:14" ht="16.5" thickBot="1" x14ac:dyDescent="0.45">
      <c r="A59" s="268"/>
      <c r="B59" s="71">
        <v>49</v>
      </c>
      <c r="C59" s="77">
        <v>95.5</v>
      </c>
      <c r="D59" s="77">
        <f t="shared" si="5"/>
        <v>153.69197</v>
      </c>
      <c r="E59" s="73" t="s">
        <v>1</v>
      </c>
      <c r="F59" s="73" t="s">
        <v>277</v>
      </c>
      <c r="G59" s="72"/>
      <c r="H59" s="71">
        <v>2</v>
      </c>
      <c r="I59" s="70"/>
      <c r="L59" s="11">
        <v>86.1</v>
      </c>
      <c r="M59" s="11">
        <f t="shared" si="7"/>
        <v>138.56417399999998</v>
      </c>
      <c r="N59" s="1" t="s">
        <v>95</v>
      </c>
    </row>
    <row r="60" spans="1:14" x14ac:dyDescent="0.4">
      <c r="A60" s="262" t="s">
        <v>339</v>
      </c>
      <c r="B60" s="102">
        <v>50</v>
      </c>
      <c r="C60" s="103">
        <v>97</v>
      </c>
      <c r="D60" s="103">
        <f t="shared" si="5"/>
        <v>156.10597999999999</v>
      </c>
      <c r="E60" s="104" t="s">
        <v>1</v>
      </c>
      <c r="F60" s="104" t="s">
        <v>56</v>
      </c>
      <c r="G60" s="105" t="s">
        <v>151</v>
      </c>
      <c r="H60" s="102"/>
      <c r="I60" s="106"/>
      <c r="L60" s="11">
        <v>96.5</v>
      </c>
      <c r="M60" s="11">
        <f t="shared" si="7"/>
        <v>155.30131</v>
      </c>
      <c r="N60" s="1" t="s">
        <v>1</v>
      </c>
    </row>
    <row r="61" spans="1:14" ht="16.5" thickBot="1" x14ac:dyDescent="0.45">
      <c r="A61" s="268"/>
      <c r="B61" s="71">
        <v>51</v>
      </c>
      <c r="C61" s="77">
        <v>86.3</v>
      </c>
      <c r="D61" s="77">
        <f t="shared" si="5"/>
        <v>138.886042</v>
      </c>
      <c r="E61" s="73" t="s">
        <v>95</v>
      </c>
      <c r="F61" s="73" t="s">
        <v>183</v>
      </c>
      <c r="G61" s="72"/>
      <c r="H61" s="71">
        <v>3</v>
      </c>
      <c r="I61" s="70"/>
      <c r="L61" s="11">
        <v>97</v>
      </c>
      <c r="M61" s="11">
        <f t="shared" si="7"/>
        <v>156.10597999999999</v>
      </c>
      <c r="N61" s="1" t="s">
        <v>1</v>
      </c>
    </row>
    <row r="62" spans="1:14" ht="16.5" thickBot="1" x14ac:dyDescent="0.45">
      <c r="A62" s="282" t="s">
        <v>140</v>
      </c>
      <c r="B62" s="282"/>
      <c r="C62" s="282"/>
      <c r="D62" s="282"/>
      <c r="E62" s="282"/>
      <c r="F62" s="282"/>
      <c r="G62" s="282"/>
      <c r="H62" s="282"/>
      <c r="I62" s="282"/>
      <c r="L62" s="11">
        <v>81.7</v>
      </c>
      <c r="M62" s="11">
        <f t="shared" si="7"/>
        <v>131.48307800000001</v>
      </c>
      <c r="N62" s="1" t="s">
        <v>19</v>
      </c>
    </row>
    <row r="63" spans="1:14" ht="16.5" thickBot="1" x14ac:dyDescent="0.45">
      <c r="A63" s="167" t="s">
        <v>27</v>
      </c>
      <c r="B63" s="168" t="s">
        <v>32</v>
      </c>
      <c r="C63" s="200" t="s">
        <v>38</v>
      </c>
      <c r="D63" s="200" t="s">
        <v>114</v>
      </c>
      <c r="E63" s="168" t="s">
        <v>29</v>
      </c>
      <c r="F63" s="168" t="s">
        <v>30</v>
      </c>
      <c r="G63" s="169" t="s">
        <v>40</v>
      </c>
      <c r="H63" s="201" t="s">
        <v>41</v>
      </c>
      <c r="I63" s="170" t="s">
        <v>42</v>
      </c>
      <c r="L63" s="11">
        <v>86</v>
      </c>
      <c r="M63" s="11">
        <f t="shared" si="7"/>
        <v>138.40324000000001</v>
      </c>
      <c r="N63" s="1" t="s">
        <v>95</v>
      </c>
    </row>
    <row r="64" spans="1:14" x14ac:dyDescent="0.4">
      <c r="A64" s="262" t="s">
        <v>347</v>
      </c>
      <c r="B64" s="102">
        <v>52</v>
      </c>
      <c r="C64" s="103">
        <v>97</v>
      </c>
      <c r="D64" s="103">
        <f t="shared" si="5"/>
        <v>156.10597999999999</v>
      </c>
      <c r="E64" s="104" t="s">
        <v>1</v>
      </c>
      <c r="F64" s="104" t="s">
        <v>13</v>
      </c>
      <c r="G64" s="105" t="s">
        <v>151</v>
      </c>
      <c r="H64" s="102"/>
      <c r="I64" s="106"/>
      <c r="L64" s="11">
        <v>83.5</v>
      </c>
      <c r="M64" s="11">
        <f t="shared" si="7"/>
        <v>134.37988999999999</v>
      </c>
      <c r="N64" s="1" t="s">
        <v>95</v>
      </c>
    </row>
    <row r="65" spans="1:14" x14ac:dyDescent="0.4">
      <c r="A65" s="267"/>
      <c r="B65" s="64">
        <v>53</v>
      </c>
      <c r="C65" s="65">
        <v>82.4</v>
      </c>
      <c r="D65" s="65">
        <f t="shared" si="5"/>
        <v>132.60961600000002</v>
      </c>
      <c r="E65" s="66" t="s">
        <v>19</v>
      </c>
      <c r="F65" s="66" t="s">
        <v>5</v>
      </c>
      <c r="G65" s="67" t="s">
        <v>351</v>
      </c>
      <c r="H65" s="64"/>
      <c r="I65" s="68"/>
      <c r="L65" s="11">
        <v>84.6</v>
      </c>
      <c r="M65" s="11">
        <f t="shared" si="7"/>
        <v>136.15016399999999</v>
      </c>
      <c r="N65" s="1" t="s">
        <v>95</v>
      </c>
    </row>
    <row r="66" spans="1:14" x14ac:dyDescent="0.4">
      <c r="A66" s="267"/>
      <c r="B66" s="64">
        <v>54</v>
      </c>
      <c r="C66" s="65">
        <v>96.5</v>
      </c>
      <c r="D66" s="65">
        <f t="shared" si="5"/>
        <v>155.30131</v>
      </c>
      <c r="E66" s="66" t="s">
        <v>1</v>
      </c>
      <c r="F66" s="66" t="s">
        <v>56</v>
      </c>
      <c r="G66" s="67" t="s">
        <v>352</v>
      </c>
      <c r="H66" s="64"/>
      <c r="I66" s="68"/>
      <c r="L66" s="11">
        <v>82.6</v>
      </c>
      <c r="M66" s="11">
        <f t="shared" si="7"/>
        <v>132.93148399999998</v>
      </c>
      <c r="N66" s="1" t="s">
        <v>19</v>
      </c>
    </row>
    <row r="67" spans="1:14" x14ac:dyDescent="0.4">
      <c r="A67" s="267"/>
      <c r="B67" s="64">
        <v>55</v>
      </c>
      <c r="C67" s="65">
        <v>86.5</v>
      </c>
      <c r="D67" s="65">
        <f t="shared" si="5"/>
        <v>139.20791</v>
      </c>
      <c r="E67" s="66" t="s">
        <v>95</v>
      </c>
      <c r="F67" s="66" t="s">
        <v>5</v>
      </c>
      <c r="G67" s="67" t="s">
        <v>353</v>
      </c>
      <c r="H67" s="64"/>
      <c r="I67" s="68"/>
      <c r="L67" s="11">
        <v>97.7</v>
      </c>
      <c r="M67" s="11">
        <f t="shared" si="7"/>
        <v>157.232518</v>
      </c>
      <c r="N67" s="1" t="s">
        <v>1</v>
      </c>
    </row>
    <row r="68" spans="1:14" x14ac:dyDescent="0.4">
      <c r="A68" s="267"/>
      <c r="B68" s="64">
        <v>56</v>
      </c>
      <c r="C68" s="65">
        <v>86.1</v>
      </c>
      <c r="D68" s="65">
        <f t="shared" si="5"/>
        <v>138.56417399999998</v>
      </c>
      <c r="E68" s="66" t="s">
        <v>95</v>
      </c>
      <c r="F68" s="66" t="s">
        <v>5</v>
      </c>
      <c r="G68" s="67" t="s">
        <v>358</v>
      </c>
      <c r="H68" s="64"/>
      <c r="I68" s="68"/>
      <c r="L68" s="11">
        <v>97.1</v>
      </c>
      <c r="M68" s="11">
        <f t="shared" si="7"/>
        <v>156.26691399999999</v>
      </c>
      <c r="N68" s="1" t="s">
        <v>1</v>
      </c>
    </row>
    <row r="69" spans="1:14" ht="16.5" thickBot="1" x14ac:dyDescent="0.45">
      <c r="A69" s="268"/>
      <c r="B69" s="71">
        <v>57</v>
      </c>
      <c r="C69" s="77">
        <v>96.5</v>
      </c>
      <c r="D69" s="77">
        <f t="shared" si="5"/>
        <v>155.30131</v>
      </c>
      <c r="E69" s="73" t="s">
        <v>1</v>
      </c>
      <c r="F69" s="234" t="s">
        <v>285</v>
      </c>
      <c r="G69" s="72"/>
      <c r="H69" s="71"/>
      <c r="I69" s="70" t="s">
        <v>50</v>
      </c>
      <c r="L69" s="11">
        <v>86.2</v>
      </c>
      <c r="M69" s="11">
        <f t="shared" si="7"/>
        <v>138.72510800000001</v>
      </c>
      <c r="N69" s="1" t="s">
        <v>95</v>
      </c>
    </row>
    <row r="70" spans="1:14" x14ac:dyDescent="0.4">
      <c r="A70" s="262" t="s">
        <v>346</v>
      </c>
      <c r="B70" s="102">
        <v>58</v>
      </c>
      <c r="C70" s="103">
        <v>97</v>
      </c>
      <c r="D70" s="103">
        <f t="shared" si="5"/>
        <v>156.10597999999999</v>
      </c>
      <c r="E70" s="104" t="s">
        <v>1</v>
      </c>
      <c r="F70" s="104" t="s">
        <v>13</v>
      </c>
      <c r="G70" s="105" t="s">
        <v>151</v>
      </c>
      <c r="H70" s="102"/>
      <c r="I70" s="106"/>
      <c r="L70" s="11">
        <v>86.2</v>
      </c>
      <c r="M70" s="11">
        <f t="shared" si="7"/>
        <v>138.72510800000001</v>
      </c>
      <c r="N70" s="1" t="s">
        <v>95</v>
      </c>
    </row>
    <row r="71" spans="1:14" x14ac:dyDescent="0.4">
      <c r="A71" s="267"/>
      <c r="B71" s="64">
        <v>59</v>
      </c>
      <c r="C71" s="65">
        <v>81.7</v>
      </c>
      <c r="D71" s="65">
        <f t="shared" si="5"/>
        <v>131.48307800000001</v>
      </c>
      <c r="E71" s="66" t="s">
        <v>19</v>
      </c>
      <c r="F71" s="66" t="s">
        <v>56</v>
      </c>
      <c r="G71" s="67" t="s">
        <v>153</v>
      </c>
      <c r="H71" s="64"/>
      <c r="I71" s="68"/>
      <c r="L71" s="11">
        <v>97.4</v>
      </c>
      <c r="M71" s="11">
        <f t="shared" si="7"/>
        <v>156.74971600000001</v>
      </c>
      <c r="N71" s="1" t="s">
        <v>1</v>
      </c>
    </row>
    <row r="72" spans="1:14" ht="16.5" thickBot="1" x14ac:dyDescent="0.45">
      <c r="A72" s="268"/>
      <c r="B72" s="71">
        <v>60</v>
      </c>
      <c r="C72" s="77">
        <v>86</v>
      </c>
      <c r="D72" s="77">
        <f t="shared" si="5"/>
        <v>138.40324000000001</v>
      </c>
      <c r="E72" s="73" t="s">
        <v>95</v>
      </c>
      <c r="F72" s="234" t="s">
        <v>366</v>
      </c>
      <c r="G72" s="72"/>
      <c r="H72" s="71"/>
      <c r="I72" s="70" t="s">
        <v>365</v>
      </c>
      <c r="L72" s="11">
        <v>87.1</v>
      </c>
      <c r="M72" s="11">
        <f t="shared" si="7"/>
        <v>140.17351399999998</v>
      </c>
      <c r="N72" s="1" t="s">
        <v>95</v>
      </c>
    </row>
    <row r="73" spans="1:14" x14ac:dyDescent="0.4">
      <c r="A73" s="262" t="s">
        <v>345</v>
      </c>
      <c r="B73" s="102">
        <v>61</v>
      </c>
      <c r="C73" s="103">
        <v>83.5</v>
      </c>
      <c r="D73" s="103">
        <f t="shared" si="5"/>
        <v>134.37988999999999</v>
      </c>
      <c r="E73" s="104" t="s">
        <v>95</v>
      </c>
      <c r="F73" s="104" t="s">
        <v>5</v>
      </c>
      <c r="G73" s="105" t="s">
        <v>156</v>
      </c>
      <c r="H73" s="102"/>
      <c r="I73" s="106"/>
      <c r="L73" s="11">
        <v>95.6</v>
      </c>
      <c r="M73" s="11">
        <f t="shared" si="7"/>
        <v>153.852904</v>
      </c>
      <c r="N73" s="1" t="s">
        <v>1</v>
      </c>
    </row>
    <row r="74" spans="1:14" x14ac:dyDescent="0.4">
      <c r="A74" s="267"/>
      <c r="B74" s="64">
        <v>62</v>
      </c>
      <c r="C74" s="65">
        <v>84.6</v>
      </c>
      <c r="D74" s="65">
        <f t="shared" ref="D74:D107" si="8">C74*$K$3</f>
        <v>136.15016399999999</v>
      </c>
      <c r="E74" s="66" t="s">
        <v>95</v>
      </c>
      <c r="F74" s="66" t="s">
        <v>13</v>
      </c>
      <c r="G74" s="67" t="s">
        <v>351</v>
      </c>
      <c r="H74" s="64"/>
      <c r="I74" s="68"/>
      <c r="L74" s="11">
        <v>81.5</v>
      </c>
      <c r="M74" s="11">
        <f t="shared" si="7"/>
        <v>131.16121000000001</v>
      </c>
      <c r="N74" s="1" t="s">
        <v>19</v>
      </c>
    </row>
    <row r="75" spans="1:14" x14ac:dyDescent="0.4">
      <c r="A75" s="267"/>
      <c r="B75" s="64">
        <v>63</v>
      </c>
      <c r="C75" s="65">
        <v>82.6</v>
      </c>
      <c r="D75" s="65">
        <f t="shared" si="8"/>
        <v>132.93148399999998</v>
      </c>
      <c r="E75" s="66" t="s">
        <v>19</v>
      </c>
      <c r="F75" s="66" t="s">
        <v>13</v>
      </c>
      <c r="G75" s="67" t="s">
        <v>352</v>
      </c>
      <c r="H75" s="64"/>
      <c r="I75" s="68"/>
      <c r="L75" s="11">
        <v>96.2</v>
      </c>
      <c r="M75" s="11">
        <f t="shared" si="7"/>
        <v>154.81850800000001</v>
      </c>
      <c r="N75" s="1" t="s">
        <v>1</v>
      </c>
    </row>
    <row r="76" spans="1:14" x14ac:dyDescent="0.4">
      <c r="A76" s="267"/>
      <c r="B76" s="64">
        <v>64</v>
      </c>
      <c r="C76" s="65">
        <v>97.7</v>
      </c>
      <c r="D76" s="65">
        <f t="shared" si="8"/>
        <v>157.232518</v>
      </c>
      <c r="E76" s="66" t="s">
        <v>1</v>
      </c>
      <c r="F76" s="66" t="s">
        <v>5</v>
      </c>
      <c r="G76" s="67" t="s">
        <v>353</v>
      </c>
      <c r="H76" s="64"/>
      <c r="I76" s="68"/>
      <c r="L76" s="11">
        <v>81.099999999999994</v>
      </c>
      <c r="M76" s="11">
        <f t="shared" si="7"/>
        <v>130.51747399999999</v>
      </c>
      <c r="N76" s="1" t="s">
        <v>19</v>
      </c>
    </row>
    <row r="77" spans="1:14" x14ac:dyDescent="0.4">
      <c r="A77" s="267"/>
      <c r="B77" s="64">
        <v>65</v>
      </c>
      <c r="C77" s="65">
        <v>97.1</v>
      </c>
      <c r="D77" s="65">
        <f t="shared" si="8"/>
        <v>156.26691399999999</v>
      </c>
      <c r="E77" s="66" t="s">
        <v>1</v>
      </c>
      <c r="F77" s="66" t="s">
        <v>13</v>
      </c>
      <c r="G77" s="67" t="s">
        <v>353</v>
      </c>
      <c r="H77" s="64"/>
      <c r="I77" s="68"/>
      <c r="L77" s="11">
        <v>93.8</v>
      </c>
      <c r="M77" s="11">
        <f t="shared" si="7"/>
        <v>150.95609199999998</v>
      </c>
      <c r="N77" s="1" t="s">
        <v>1</v>
      </c>
    </row>
    <row r="78" spans="1:14" ht="16.5" thickBot="1" x14ac:dyDescent="0.45">
      <c r="A78" s="268"/>
      <c r="B78" s="71">
        <v>66</v>
      </c>
      <c r="C78" s="77">
        <v>86.2</v>
      </c>
      <c r="D78" s="77">
        <f t="shared" si="8"/>
        <v>138.72510800000001</v>
      </c>
      <c r="E78" s="73" t="s">
        <v>95</v>
      </c>
      <c r="F78" s="76" t="s">
        <v>59</v>
      </c>
      <c r="G78" s="72" t="s">
        <v>357</v>
      </c>
      <c r="H78" s="71">
        <v>1</v>
      </c>
      <c r="I78" s="70" t="s">
        <v>421</v>
      </c>
      <c r="L78" s="11">
        <v>95.8</v>
      </c>
      <c r="M78" s="11">
        <f t="shared" ref="M78:M96" si="9">L78*$K$3</f>
        <v>154.17477199999999</v>
      </c>
      <c r="N78" s="1" t="s">
        <v>1</v>
      </c>
    </row>
    <row r="79" spans="1:14" x14ac:dyDescent="0.4">
      <c r="A79" s="262" t="s">
        <v>344</v>
      </c>
      <c r="B79" s="102">
        <v>67</v>
      </c>
      <c r="C79" s="103">
        <v>86.2</v>
      </c>
      <c r="D79" s="103">
        <f t="shared" si="8"/>
        <v>138.72510800000001</v>
      </c>
      <c r="E79" s="104" t="s">
        <v>95</v>
      </c>
      <c r="F79" s="104" t="s">
        <v>13</v>
      </c>
      <c r="G79" s="105" t="s">
        <v>151</v>
      </c>
      <c r="H79" s="102"/>
      <c r="I79" s="106"/>
      <c r="L79" s="11">
        <v>81.599999999999994</v>
      </c>
      <c r="M79" s="11">
        <f t="shared" si="9"/>
        <v>131.32214399999998</v>
      </c>
      <c r="N79" s="1" t="s">
        <v>19</v>
      </c>
    </row>
    <row r="80" spans="1:14" x14ac:dyDescent="0.4">
      <c r="A80" s="267"/>
      <c r="B80" s="64">
        <v>68</v>
      </c>
      <c r="C80" s="65">
        <v>97.4</v>
      </c>
      <c r="D80" s="65">
        <f t="shared" si="8"/>
        <v>156.74971600000001</v>
      </c>
      <c r="E80" s="66" t="s">
        <v>1</v>
      </c>
      <c r="F80" s="66" t="s">
        <v>5</v>
      </c>
      <c r="G80" s="67" t="s">
        <v>351</v>
      </c>
      <c r="H80" s="64"/>
      <c r="I80" s="68"/>
      <c r="L80" s="11">
        <v>95.8</v>
      </c>
      <c r="M80" s="11">
        <f t="shared" si="9"/>
        <v>154.17477199999999</v>
      </c>
      <c r="N80" s="1" t="s">
        <v>1</v>
      </c>
    </row>
    <row r="81" spans="1:14" ht="16.5" thickBot="1" x14ac:dyDescent="0.45">
      <c r="A81" s="268"/>
      <c r="B81" s="71">
        <v>69</v>
      </c>
      <c r="C81" s="77">
        <v>87.1</v>
      </c>
      <c r="D81" s="77">
        <f t="shared" si="8"/>
        <v>140.17351399999998</v>
      </c>
      <c r="E81" s="73" t="s">
        <v>95</v>
      </c>
      <c r="F81" s="234" t="s">
        <v>367</v>
      </c>
      <c r="G81" s="72"/>
      <c r="H81" s="71"/>
      <c r="I81" s="70" t="s">
        <v>71</v>
      </c>
      <c r="L81" s="11">
        <v>84.8</v>
      </c>
      <c r="M81" s="11">
        <f t="shared" si="9"/>
        <v>136.47203199999998</v>
      </c>
      <c r="N81" s="1" t="s">
        <v>95</v>
      </c>
    </row>
    <row r="82" spans="1:14" x14ac:dyDescent="0.4">
      <c r="A82" s="262" t="s">
        <v>343</v>
      </c>
      <c r="B82" s="102">
        <v>70</v>
      </c>
      <c r="C82" s="103">
        <v>95.6</v>
      </c>
      <c r="D82" s="103">
        <f t="shared" si="8"/>
        <v>153.852904</v>
      </c>
      <c r="E82" s="104" t="s">
        <v>1</v>
      </c>
      <c r="F82" s="104" t="s">
        <v>5</v>
      </c>
      <c r="G82" s="105" t="s">
        <v>156</v>
      </c>
      <c r="H82" s="102"/>
      <c r="I82" s="106"/>
      <c r="L82" s="11">
        <v>85.4</v>
      </c>
      <c r="M82" s="11">
        <f t="shared" si="9"/>
        <v>137.437636</v>
      </c>
      <c r="N82" s="1" t="s">
        <v>95</v>
      </c>
    </row>
    <row r="83" spans="1:14" x14ac:dyDescent="0.4">
      <c r="A83" s="267"/>
      <c r="B83" s="64">
        <v>71</v>
      </c>
      <c r="C83" s="65">
        <v>81.5</v>
      </c>
      <c r="D83" s="65">
        <f t="shared" si="8"/>
        <v>131.16121000000001</v>
      </c>
      <c r="E83" s="66" t="s">
        <v>19</v>
      </c>
      <c r="F83" s="66" t="s">
        <v>5</v>
      </c>
      <c r="G83" s="67" t="s">
        <v>168</v>
      </c>
      <c r="H83" s="64"/>
      <c r="I83" s="68"/>
      <c r="L83" s="11">
        <v>96.6</v>
      </c>
      <c r="M83" s="11">
        <f t="shared" si="9"/>
        <v>155.462244</v>
      </c>
      <c r="N83" s="1" t="s">
        <v>1</v>
      </c>
    </row>
    <row r="84" spans="1:14" x14ac:dyDescent="0.4">
      <c r="A84" s="267"/>
      <c r="B84" s="64">
        <v>72</v>
      </c>
      <c r="C84" s="65">
        <v>96.2</v>
      </c>
      <c r="D84" s="65">
        <f t="shared" si="8"/>
        <v>154.81850800000001</v>
      </c>
      <c r="E84" s="66" t="s">
        <v>1</v>
      </c>
      <c r="F84" s="66" t="s">
        <v>56</v>
      </c>
      <c r="G84" s="67" t="s">
        <v>354</v>
      </c>
      <c r="H84" s="64"/>
      <c r="I84" s="68"/>
      <c r="L84" s="11">
        <v>94.4</v>
      </c>
      <c r="M84" s="11">
        <f t="shared" si="9"/>
        <v>151.921696</v>
      </c>
      <c r="N84" s="1" t="s">
        <v>1</v>
      </c>
    </row>
    <row r="85" spans="1:14" x14ac:dyDescent="0.4">
      <c r="A85" s="267"/>
      <c r="B85" s="64">
        <v>73</v>
      </c>
      <c r="C85" s="65">
        <v>81.099999999999994</v>
      </c>
      <c r="D85" s="65">
        <f t="shared" si="8"/>
        <v>130.51747399999999</v>
      </c>
      <c r="E85" s="66" t="s">
        <v>19</v>
      </c>
      <c r="F85" s="66" t="s">
        <v>5</v>
      </c>
      <c r="G85" s="67" t="s">
        <v>355</v>
      </c>
      <c r="H85" s="64"/>
      <c r="I85" s="68"/>
      <c r="L85" s="11">
        <v>96.1</v>
      </c>
      <c r="M85" s="11">
        <f t="shared" si="9"/>
        <v>154.65757399999998</v>
      </c>
      <c r="N85" s="1" t="s">
        <v>1</v>
      </c>
    </row>
    <row r="86" spans="1:14" ht="16.5" thickBot="1" x14ac:dyDescent="0.45">
      <c r="A86" s="268"/>
      <c r="B86" s="71">
        <v>74</v>
      </c>
      <c r="C86" s="77">
        <v>93.8</v>
      </c>
      <c r="D86" s="77">
        <f t="shared" si="8"/>
        <v>150.95609199999998</v>
      </c>
      <c r="E86" s="73" t="s">
        <v>1</v>
      </c>
      <c r="F86" s="73" t="s">
        <v>187</v>
      </c>
      <c r="G86" s="72"/>
      <c r="H86" s="71">
        <v>2</v>
      </c>
      <c r="I86" s="70" t="s">
        <v>85</v>
      </c>
      <c r="L86" s="11">
        <v>80.5</v>
      </c>
      <c r="M86" s="11">
        <f t="shared" si="9"/>
        <v>129.55187000000001</v>
      </c>
      <c r="N86" s="1" t="s">
        <v>19</v>
      </c>
    </row>
    <row r="87" spans="1:14" x14ac:dyDescent="0.4">
      <c r="A87" s="262" t="s">
        <v>342</v>
      </c>
      <c r="B87" s="102">
        <v>75</v>
      </c>
      <c r="C87" s="103">
        <v>95.8</v>
      </c>
      <c r="D87" s="103">
        <f t="shared" si="8"/>
        <v>154.17477199999999</v>
      </c>
      <c r="E87" s="104" t="s">
        <v>1</v>
      </c>
      <c r="F87" s="104" t="s">
        <v>350</v>
      </c>
      <c r="G87" s="105" t="s">
        <v>156</v>
      </c>
      <c r="H87" s="102"/>
      <c r="I87" s="106" t="s">
        <v>129</v>
      </c>
      <c r="L87" s="11">
        <v>94.5</v>
      </c>
      <c r="M87" s="11">
        <f t="shared" si="9"/>
        <v>152.08262999999999</v>
      </c>
      <c r="N87" s="1" t="s">
        <v>1</v>
      </c>
    </row>
    <row r="88" spans="1:14" x14ac:dyDescent="0.4">
      <c r="A88" s="267"/>
      <c r="B88" s="64">
        <v>76</v>
      </c>
      <c r="C88" s="65">
        <v>81.599999999999994</v>
      </c>
      <c r="D88" s="65">
        <f t="shared" si="8"/>
        <v>131.32214399999998</v>
      </c>
      <c r="E88" s="66" t="s">
        <v>19</v>
      </c>
      <c r="F88" s="66" t="s">
        <v>56</v>
      </c>
      <c r="G88" s="67" t="s">
        <v>351</v>
      </c>
      <c r="H88" s="64"/>
      <c r="I88" s="68"/>
      <c r="L88" s="11">
        <v>85.5</v>
      </c>
      <c r="M88" s="11">
        <f t="shared" si="9"/>
        <v>137.59857</v>
      </c>
      <c r="N88" s="1" t="s">
        <v>95</v>
      </c>
    </row>
    <row r="89" spans="1:14" x14ac:dyDescent="0.4">
      <c r="A89" s="267"/>
      <c r="B89" s="64">
        <v>77</v>
      </c>
      <c r="C89" s="65">
        <v>95.8</v>
      </c>
      <c r="D89" s="65">
        <f t="shared" si="8"/>
        <v>154.17477199999999</v>
      </c>
      <c r="E89" s="66" t="s">
        <v>1</v>
      </c>
      <c r="F89" s="66" t="s">
        <v>13</v>
      </c>
      <c r="G89" s="67" t="s">
        <v>352</v>
      </c>
      <c r="H89" s="64"/>
      <c r="I89" s="68"/>
      <c r="L89" s="11">
        <v>79.900000000000006</v>
      </c>
      <c r="M89" s="11">
        <f t="shared" si="9"/>
        <v>128.58626599999999</v>
      </c>
      <c r="N89" s="1" t="s">
        <v>19</v>
      </c>
    </row>
    <row r="90" spans="1:14" x14ac:dyDescent="0.4">
      <c r="A90" s="267"/>
      <c r="B90" s="64">
        <v>78</v>
      </c>
      <c r="C90" s="65">
        <v>84.8</v>
      </c>
      <c r="D90" s="65">
        <f t="shared" si="8"/>
        <v>136.47203199999998</v>
      </c>
      <c r="E90" s="66" t="s">
        <v>95</v>
      </c>
      <c r="F90" s="66" t="s">
        <v>5</v>
      </c>
      <c r="G90" s="67" t="s">
        <v>353</v>
      </c>
      <c r="H90" s="64"/>
      <c r="I90" s="68"/>
      <c r="L90" s="11">
        <v>86.5</v>
      </c>
      <c r="M90" s="11">
        <f t="shared" si="9"/>
        <v>139.20791</v>
      </c>
      <c r="N90" s="1" t="s">
        <v>95</v>
      </c>
    </row>
    <row r="91" spans="1:14" x14ac:dyDescent="0.4">
      <c r="A91" s="267"/>
      <c r="B91" s="64">
        <v>79</v>
      </c>
      <c r="C91" s="65">
        <v>85.4</v>
      </c>
      <c r="D91" s="65">
        <f t="shared" si="8"/>
        <v>137.437636</v>
      </c>
      <c r="E91" s="66" t="s">
        <v>95</v>
      </c>
      <c r="F91" s="66" t="s">
        <v>5</v>
      </c>
      <c r="G91" s="67" t="s">
        <v>358</v>
      </c>
      <c r="H91" s="64"/>
      <c r="I91" s="68"/>
      <c r="L91" s="11">
        <v>94.9</v>
      </c>
      <c r="M91" s="11">
        <f t="shared" si="9"/>
        <v>152.72636600000001</v>
      </c>
      <c r="N91" s="1" t="s">
        <v>1</v>
      </c>
    </row>
    <row r="92" spans="1:14" ht="16.5" thickBot="1" x14ac:dyDescent="0.45">
      <c r="A92" s="268"/>
      <c r="B92" s="71">
        <v>80</v>
      </c>
      <c r="C92" s="77">
        <v>96.6</v>
      </c>
      <c r="D92" s="77">
        <f t="shared" si="8"/>
        <v>155.462244</v>
      </c>
      <c r="E92" s="73" t="s">
        <v>1</v>
      </c>
      <c r="F92" s="73" t="s">
        <v>189</v>
      </c>
      <c r="G92" s="72"/>
      <c r="H92" s="71">
        <v>3</v>
      </c>
      <c r="I92" s="70"/>
      <c r="L92" s="11">
        <v>78.599999999999994</v>
      </c>
      <c r="M92" s="11">
        <f t="shared" si="9"/>
        <v>126.49412399999999</v>
      </c>
      <c r="N92" s="1" t="s">
        <v>19</v>
      </c>
    </row>
    <row r="93" spans="1:14" ht="16.5" thickBot="1" x14ac:dyDescent="0.45">
      <c r="A93" s="282" t="s">
        <v>368</v>
      </c>
      <c r="B93" s="282"/>
      <c r="C93" s="282"/>
      <c r="D93" s="282"/>
      <c r="E93" s="282"/>
      <c r="F93" s="282"/>
      <c r="G93" s="282"/>
      <c r="H93" s="282"/>
      <c r="I93" s="282"/>
      <c r="L93" s="11">
        <v>94.6</v>
      </c>
      <c r="M93" s="11">
        <f t="shared" si="9"/>
        <v>152.24356399999999</v>
      </c>
      <c r="N93" s="1" t="s">
        <v>1</v>
      </c>
    </row>
    <row r="94" spans="1:14" ht="16.5" thickBot="1" x14ac:dyDescent="0.45">
      <c r="A94" s="167" t="s">
        <v>27</v>
      </c>
      <c r="B94" s="168" t="s">
        <v>32</v>
      </c>
      <c r="C94" s="200" t="s">
        <v>38</v>
      </c>
      <c r="D94" s="200" t="s">
        <v>114</v>
      </c>
      <c r="E94" s="168" t="s">
        <v>29</v>
      </c>
      <c r="F94" s="168" t="s">
        <v>30</v>
      </c>
      <c r="G94" s="169" t="s">
        <v>40</v>
      </c>
      <c r="H94" s="201" t="s">
        <v>41</v>
      </c>
      <c r="I94" s="170" t="s">
        <v>42</v>
      </c>
      <c r="L94" s="11">
        <v>95.9</v>
      </c>
      <c r="M94" s="11">
        <f t="shared" si="9"/>
        <v>154.33570600000002</v>
      </c>
      <c r="N94" s="1" t="s">
        <v>1</v>
      </c>
    </row>
    <row r="95" spans="1:14" x14ac:dyDescent="0.4">
      <c r="A95" s="262" t="s">
        <v>341</v>
      </c>
      <c r="B95" s="102">
        <v>81</v>
      </c>
      <c r="C95" s="103">
        <v>94.4</v>
      </c>
      <c r="D95" s="103">
        <f t="shared" si="8"/>
        <v>151.921696</v>
      </c>
      <c r="E95" s="104" t="s">
        <v>1</v>
      </c>
      <c r="F95" s="104" t="s">
        <v>5</v>
      </c>
      <c r="G95" s="105" t="s">
        <v>156</v>
      </c>
      <c r="H95" s="102"/>
      <c r="I95" s="106"/>
      <c r="L95" s="11">
        <v>95.4</v>
      </c>
      <c r="M95" s="11">
        <f t="shared" si="9"/>
        <v>153.531036</v>
      </c>
      <c r="N95" s="1" t="s">
        <v>1</v>
      </c>
    </row>
    <row r="96" spans="1:14" ht="16.5" thickBot="1" x14ac:dyDescent="0.45">
      <c r="A96" s="268"/>
      <c r="B96" s="71">
        <v>82</v>
      </c>
      <c r="C96" s="77">
        <v>96.1</v>
      </c>
      <c r="D96" s="77">
        <f t="shared" si="8"/>
        <v>154.65757399999998</v>
      </c>
      <c r="E96" s="73" t="s">
        <v>1</v>
      </c>
      <c r="F96" s="73" t="s">
        <v>145</v>
      </c>
      <c r="G96" s="72"/>
      <c r="H96" s="71">
        <v>1</v>
      </c>
      <c r="I96" s="70"/>
      <c r="L96" s="11">
        <v>85.7</v>
      </c>
      <c r="M96" s="11">
        <f t="shared" si="9"/>
        <v>137.92043799999999</v>
      </c>
      <c r="N96" s="1" t="s">
        <v>95</v>
      </c>
    </row>
    <row r="97" spans="1:9" x14ac:dyDescent="0.4">
      <c r="A97" s="262" t="s">
        <v>340</v>
      </c>
      <c r="B97" s="102">
        <v>83</v>
      </c>
      <c r="C97" s="103">
        <v>80.5</v>
      </c>
      <c r="D97" s="103">
        <f t="shared" si="8"/>
        <v>129.55187000000001</v>
      </c>
      <c r="E97" s="104" t="s">
        <v>19</v>
      </c>
      <c r="F97" s="104" t="s">
        <v>5</v>
      </c>
      <c r="G97" s="105" t="s">
        <v>156</v>
      </c>
      <c r="H97" s="102"/>
      <c r="I97" s="106"/>
    </row>
    <row r="98" spans="1:9" x14ac:dyDescent="0.4">
      <c r="A98" s="267"/>
      <c r="B98" s="64">
        <v>84</v>
      </c>
      <c r="C98" s="65">
        <v>94.5</v>
      </c>
      <c r="D98" s="65">
        <f t="shared" si="8"/>
        <v>152.08262999999999</v>
      </c>
      <c r="E98" s="66" t="s">
        <v>1</v>
      </c>
      <c r="F98" s="66" t="s">
        <v>56</v>
      </c>
      <c r="G98" s="67" t="s">
        <v>351</v>
      </c>
      <c r="H98" s="64"/>
      <c r="I98" s="68"/>
    </row>
    <row r="99" spans="1:9" x14ac:dyDescent="0.4">
      <c r="A99" s="267"/>
      <c r="B99" s="64">
        <v>85</v>
      </c>
      <c r="C99" s="65">
        <v>85.5</v>
      </c>
      <c r="D99" s="65">
        <f t="shared" si="8"/>
        <v>137.59857</v>
      </c>
      <c r="E99" s="66" t="s">
        <v>95</v>
      </c>
      <c r="F99" s="66" t="s">
        <v>5</v>
      </c>
      <c r="G99" s="67" t="s">
        <v>354</v>
      </c>
      <c r="H99" s="64"/>
      <c r="I99" s="68"/>
    </row>
    <row r="100" spans="1:9" x14ac:dyDescent="0.4">
      <c r="A100" s="267"/>
      <c r="B100" s="64">
        <v>86</v>
      </c>
      <c r="C100" s="65">
        <v>79.900000000000006</v>
      </c>
      <c r="D100" s="65">
        <f t="shared" si="8"/>
        <v>128.58626599999999</v>
      </c>
      <c r="E100" s="66" t="s">
        <v>19</v>
      </c>
      <c r="F100" s="66" t="s">
        <v>13</v>
      </c>
      <c r="G100" s="67" t="s">
        <v>353</v>
      </c>
      <c r="H100" s="64"/>
      <c r="I100" s="68"/>
    </row>
    <row r="101" spans="1:9" ht="16.5" thickBot="1" x14ac:dyDescent="0.45">
      <c r="A101" s="268"/>
      <c r="B101" s="71">
        <v>87</v>
      </c>
      <c r="C101" s="77">
        <v>86.5</v>
      </c>
      <c r="D101" s="77">
        <f t="shared" si="8"/>
        <v>139.20791</v>
      </c>
      <c r="E101" s="73" t="s">
        <v>95</v>
      </c>
      <c r="F101" s="76" t="s">
        <v>59</v>
      </c>
      <c r="G101" s="72" t="s">
        <v>357</v>
      </c>
      <c r="H101" s="71">
        <v>2</v>
      </c>
      <c r="I101" s="70"/>
    </row>
    <row r="102" spans="1:9" x14ac:dyDescent="0.4">
      <c r="A102" s="262" t="s">
        <v>339</v>
      </c>
      <c r="B102" s="102">
        <v>88</v>
      </c>
      <c r="C102" s="103">
        <v>94.9</v>
      </c>
      <c r="D102" s="103">
        <f t="shared" si="8"/>
        <v>152.72636600000001</v>
      </c>
      <c r="E102" s="104" t="s">
        <v>1</v>
      </c>
      <c r="F102" s="104" t="s">
        <v>5</v>
      </c>
      <c r="G102" s="105" t="s">
        <v>156</v>
      </c>
      <c r="H102" s="102"/>
      <c r="I102" s="106"/>
    </row>
    <row r="103" spans="1:9" x14ac:dyDescent="0.4">
      <c r="A103" s="267"/>
      <c r="B103" s="64">
        <v>89</v>
      </c>
      <c r="C103" s="65">
        <v>78.599999999999994</v>
      </c>
      <c r="D103" s="65">
        <f t="shared" si="8"/>
        <v>126.49412399999999</v>
      </c>
      <c r="E103" s="66" t="s">
        <v>19</v>
      </c>
      <c r="F103" s="66" t="s">
        <v>5</v>
      </c>
      <c r="G103" s="67" t="s">
        <v>168</v>
      </c>
      <c r="H103" s="64"/>
      <c r="I103" s="68"/>
    </row>
    <row r="104" spans="1:9" x14ac:dyDescent="0.4">
      <c r="A104" s="267"/>
      <c r="B104" s="64">
        <v>90</v>
      </c>
      <c r="C104" s="65">
        <v>94.6</v>
      </c>
      <c r="D104" s="65">
        <f t="shared" si="8"/>
        <v>152.24356399999999</v>
      </c>
      <c r="E104" s="66" t="s">
        <v>1</v>
      </c>
      <c r="F104" s="66" t="s">
        <v>13</v>
      </c>
      <c r="G104" s="67" t="s">
        <v>354</v>
      </c>
      <c r="H104" s="64"/>
      <c r="I104" s="68"/>
    </row>
    <row r="105" spans="1:9" x14ac:dyDescent="0.4">
      <c r="A105" s="267"/>
      <c r="B105" s="64">
        <v>91</v>
      </c>
      <c r="C105" s="65">
        <v>95.9</v>
      </c>
      <c r="D105" s="65">
        <f t="shared" si="8"/>
        <v>154.33570600000002</v>
      </c>
      <c r="E105" s="66" t="s">
        <v>1</v>
      </c>
      <c r="F105" s="66" t="s">
        <v>13</v>
      </c>
      <c r="G105" s="67" t="s">
        <v>353</v>
      </c>
      <c r="H105" s="64"/>
      <c r="I105" s="68"/>
    </row>
    <row r="106" spans="1:9" x14ac:dyDescent="0.4">
      <c r="A106" s="267"/>
      <c r="B106" s="64">
        <v>92</v>
      </c>
      <c r="C106" s="65">
        <v>95.4</v>
      </c>
      <c r="D106" s="65">
        <f t="shared" si="8"/>
        <v>153.531036</v>
      </c>
      <c r="E106" s="66" t="s">
        <v>1</v>
      </c>
      <c r="F106" s="66" t="s">
        <v>13</v>
      </c>
      <c r="G106" s="67" t="s">
        <v>353</v>
      </c>
      <c r="H106" s="64"/>
      <c r="I106" s="68"/>
    </row>
    <row r="107" spans="1:9" ht="16.5" thickBot="1" x14ac:dyDescent="0.45">
      <c r="A107" s="268"/>
      <c r="B107" s="71">
        <v>93</v>
      </c>
      <c r="C107" s="77">
        <v>85.7</v>
      </c>
      <c r="D107" s="77">
        <f t="shared" si="8"/>
        <v>137.92043799999999</v>
      </c>
      <c r="E107" s="73" t="s">
        <v>95</v>
      </c>
      <c r="F107" s="243" t="s">
        <v>338</v>
      </c>
      <c r="G107" s="72" t="s">
        <v>358</v>
      </c>
      <c r="H107" s="71"/>
      <c r="I107" s="70" t="s">
        <v>85</v>
      </c>
    </row>
    <row r="108" spans="1:9" x14ac:dyDescent="0.4">
      <c r="A108" s="281" t="s">
        <v>362</v>
      </c>
      <c r="B108" s="281"/>
      <c r="C108" s="281"/>
      <c r="D108" s="281"/>
      <c r="E108" s="281"/>
      <c r="F108" s="281"/>
      <c r="G108" s="281"/>
      <c r="H108" s="281"/>
      <c r="I108" s="281"/>
    </row>
    <row r="109" spans="1:9" x14ac:dyDescent="0.4">
      <c r="B109" s="2"/>
      <c r="C109" s="11"/>
      <c r="D109" s="11"/>
      <c r="F109" s="1"/>
      <c r="G109" s="16"/>
      <c r="H109" s="2"/>
      <c r="I109" s="2"/>
    </row>
    <row r="110" spans="1:9" x14ac:dyDescent="0.4">
      <c r="B110" s="2"/>
      <c r="C110" s="12" t="s">
        <v>29</v>
      </c>
      <c r="D110" s="13" t="s">
        <v>90</v>
      </c>
      <c r="E110" s="15" t="s">
        <v>148</v>
      </c>
      <c r="F110" s="15" t="s">
        <v>32</v>
      </c>
      <c r="G110" s="16"/>
      <c r="H110" s="2"/>
      <c r="I110" s="2"/>
    </row>
    <row r="111" spans="1:9" x14ac:dyDescent="0.4">
      <c r="B111" s="2"/>
      <c r="C111" s="10" t="s">
        <v>34</v>
      </c>
      <c r="D111" s="8">
        <f>S3</f>
        <v>96.107142857142861</v>
      </c>
      <c r="E111" s="8">
        <f>T3</f>
        <v>154.6690692857143</v>
      </c>
      <c r="F111" s="18">
        <f>R3</f>
        <v>42</v>
      </c>
      <c r="G111" s="16"/>
      <c r="H111" s="2"/>
      <c r="I111" s="2"/>
    </row>
    <row r="112" spans="1:9" x14ac:dyDescent="0.4">
      <c r="B112" s="2"/>
      <c r="C112" s="10" t="s">
        <v>94</v>
      </c>
      <c r="D112" s="8">
        <f t="shared" ref="D112:E112" si="10">S4</f>
        <v>85.665517241379305</v>
      </c>
      <c r="E112" s="8">
        <f t="shared" si="10"/>
        <v>137.86494351724136</v>
      </c>
      <c r="F112" s="18">
        <f t="shared" ref="F112:F113" si="11">R4</f>
        <v>29</v>
      </c>
      <c r="G112" s="16"/>
      <c r="H112" s="2"/>
      <c r="I112" s="2"/>
    </row>
    <row r="113" spans="2:9" x14ac:dyDescent="0.4">
      <c r="B113" s="2"/>
      <c r="C113" s="10" t="s">
        <v>36</v>
      </c>
      <c r="D113" s="8">
        <f t="shared" ref="D113:E113" si="12">S5</f>
        <v>81.722727272727269</v>
      </c>
      <c r="E113" s="8">
        <f t="shared" si="12"/>
        <v>131.51965390909089</v>
      </c>
      <c r="F113" s="18">
        <f t="shared" si="11"/>
        <v>22</v>
      </c>
      <c r="G113" s="16"/>
      <c r="H113" s="2"/>
      <c r="I113" s="2"/>
    </row>
  </sheetData>
  <mergeCells count="29">
    <mergeCell ref="A3:I3"/>
    <mergeCell ref="A108:I108"/>
    <mergeCell ref="A15:I15"/>
    <mergeCell ref="A30:I30"/>
    <mergeCell ref="A49:I49"/>
    <mergeCell ref="A62:I62"/>
    <mergeCell ref="A93:I93"/>
    <mergeCell ref="A6:A7"/>
    <mergeCell ref="A8:A9"/>
    <mergeCell ref="A17:A21"/>
    <mergeCell ref="A23:A26"/>
    <mergeCell ref="A27:A29"/>
    <mergeCell ref="A32:A33"/>
    <mergeCell ref="A34:A38"/>
    <mergeCell ref="A39:A44"/>
    <mergeCell ref="A95:A96"/>
    <mergeCell ref="A97:A101"/>
    <mergeCell ref="A102:A107"/>
    <mergeCell ref="A10:A14"/>
    <mergeCell ref="A70:A72"/>
    <mergeCell ref="A73:A78"/>
    <mergeCell ref="A79:A81"/>
    <mergeCell ref="A82:A86"/>
    <mergeCell ref="A87:A92"/>
    <mergeCell ref="A45:A48"/>
    <mergeCell ref="A51:A54"/>
    <mergeCell ref="A55:A59"/>
    <mergeCell ref="A60:A61"/>
    <mergeCell ref="A64:A69"/>
  </mergeCells>
  <phoneticPr fontId="19"/>
  <conditionalFormatting sqref="D1:D1048576">
    <cfRule type="top10" dxfId="22" priority="1" rank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36BC5-81F3-4561-A283-185E212E53A9}">
  <dimension ref="A1:T117"/>
  <sheetViews>
    <sheetView topLeftCell="A86" workbookViewId="0">
      <selection activeCell="I49" sqref="I49"/>
    </sheetView>
  </sheetViews>
  <sheetFormatPr defaultRowHeight="15.75" x14ac:dyDescent="0.4"/>
  <cols>
    <col min="1" max="1" width="16.125" style="1" bestFit="1" customWidth="1"/>
    <col min="2" max="2" width="5.5" style="1" bestFit="1" customWidth="1"/>
    <col min="3" max="3" width="13.625" style="1" bestFit="1" customWidth="1"/>
    <col min="4" max="4" width="14.625" style="1" bestFit="1" customWidth="1"/>
    <col min="5" max="5" width="12.875" style="1" bestFit="1" customWidth="1"/>
    <col min="6" max="6" width="26.75" style="1" bestFit="1" customWidth="1"/>
    <col min="7" max="7" width="13" style="63" bestFit="1" customWidth="1"/>
    <col min="8" max="8" width="11.5" style="1" bestFit="1" customWidth="1"/>
    <col min="9" max="9" width="17.25" style="1" bestFit="1" customWidth="1"/>
    <col min="10" max="10" width="3.375" style="1" customWidth="1"/>
    <col min="11" max="11" width="9.625" style="1" bestFit="1" customWidth="1"/>
    <col min="12" max="12" width="13.875" style="1" bestFit="1" customWidth="1"/>
    <col min="13" max="13" width="13.25" style="1" bestFit="1" customWidth="1"/>
    <col min="14" max="14" width="10.25" style="1" bestFit="1" customWidth="1"/>
    <col min="15" max="15" width="3.875" style="1" customWidth="1"/>
    <col min="16" max="16" width="10.25" style="1" bestFit="1" customWidth="1"/>
    <col min="17" max="17" width="8" style="1" bestFit="1" customWidth="1"/>
    <col min="18" max="18" width="4" style="1" bestFit="1" customWidth="1"/>
    <col min="19" max="19" width="5.75" style="1" bestFit="1" customWidth="1"/>
    <col min="20" max="20" width="9.375" style="1" bestFit="1" customWidth="1"/>
    <col min="21" max="16384" width="9" style="1"/>
  </cols>
  <sheetData>
    <row r="1" spans="1:20" x14ac:dyDescent="0.4">
      <c r="A1" s="88">
        <v>45780</v>
      </c>
      <c r="B1" s="2"/>
      <c r="C1" s="11" t="s">
        <v>387</v>
      </c>
      <c r="D1" s="90" t="s">
        <v>326</v>
      </c>
      <c r="E1" s="91">
        <f>MAX(B:B)</f>
        <v>98</v>
      </c>
      <c r="F1" s="92" t="s">
        <v>327</v>
      </c>
      <c r="G1" s="93">
        <f>MAX(D:D)</f>
        <v>155.623178</v>
      </c>
      <c r="H1" s="92" t="s">
        <v>450</v>
      </c>
      <c r="I1" s="91" t="s">
        <v>381</v>
      </c>
    </row>
    <row r="2" spans="1:20" ht="16.5" thickBot="1" x14ac:dyDescent="0.45">
      <c r="A2" s="88"/>
      <c r="B2" s="2"/>
      <c r="C2" s="11"/>
      <c r="D2" s="90"/>
      <c r="E2" s="91"/>
      <c r="F2" s="92"/>
      <c r="G2" s="93"/>
      <c r="H2" s="92"/>
      <c r="I2" s="91"/>
    </row>
    <row r="3" spans="1:20" ht="16.5" thickBot="1" x14ac:dyDescent="0.45">
      <c r="A3" s="256" t="s">
        <v>244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21">
        <f>SUMIF($N:$N,P3,$L:$L)</f>
        <v>5023.6000000000004</v>
      </c>
      <c r="R3" s="1">
        <f>COUNTIF($N:$N,P3)</f>
        <v>53</v>
      </c>
      <c r="S3" s="21">
        <f>Q3/R3</f>
        <v>94.784905660377362</v>
      </c>
      <c r="T3" s="21">
        <f>S3*$K$3</f>
        <v>152.5411400754717</v>
      </c>
    </row>
    <row r="4" spans="1:20" ht="16.5" thickBot="1" x14ac:dyDescent="0.45">
      <c r="A4" s="167" t="s">
        <v>27</v>
      </c>
      <c r="B4" s="168" t="s">
        <v>32</v>
      </c>
      <c r="C4" s="200" t="s">
        <v>38</v>
      </c>
      <c r="D4" s="200" t="s">
        <v>114</v>
      </c>
      <c r="E4" s="168" t="s">
        <v>29</v>
      </c>
      <c r="F4" s="168" t="s">
        <v>30</v>
      </c>
      <c r="G4" s="169" t="s">
        <v>40</v>
      </c>
      <c r="H4" s="201" t="s">
        <v>41</v>
      </c>
      <c r="I4" s="170" t="s">
        <v>42</v>
      </c>
      <c r="L4" s="11">
        <v>94.2</v>
      </c>
      <c r="M4" s="11">
        <f>L4*$K$3</f>
        <v>151.599828</v>
      </c>
      <c r="N4" s="1" t="s">
        <v>1</v>
      </c>
      <c r="P4" s="1" t="s">
        <v>95</v>
      </c>
      <c r="Q4" s="21">
        <f>SUMIF($N:$N,P4,$L:$L)</f>
        <v>2597.8000000000002</v>
      </c>
      <c r="R4" s="1">
        <f>COUNTIF($N:$N,P4)</f>
        <v>31</v>
      </c>
      <c r="S4" s="21">
        <f t="shared" ref="S4" si="0">Q4/R4</f>
        <v>83.800000000000011</v>
      </c>
      <c r="T4" s="21">
        <f t="shared" ref="T4" si="1">S4*$K$3</f>
        <v>134.86269200000001</v>
      </c>
    </row>
    <row r="5" spans="1:20" x14ac:dyDescent="0.4">
      <c r="A5" s="262" t="s">
        <v>373</v>
      </c>
      <c r="B5" s="102">
        <v>1</v>
      </c>
      <c r="C5" s="103">
        <v>94.2</v>
      </c>
      <c r="D5" s="103">
        <f>C5*$K$3</f>
        <v>151.599828</v>
      </c>
      <c r="E5" s="104" t="s">
        <v>1</v>
      </c>
      <c r="F5" s="104" t="s">
        <v>56</v>
      </c>
      <c r="G5" s="105" t="s">
        <v>151</v>
      </c>
      <c r="H5" s="102"/>
      <c r="I5" s="106"/>
      <c r="L5" s="11">
        <v>85.1</v>
      </c>
      <c r="M5" s="11">
        <f t="shared" ref="M5:M68" si="2">L5*$K$3</f>
        <v>136.95483399999998</v>
      </c>
      <c r="N5" s="1" t="s">
        <v>95</v>
      </c>
      <c r="P5" s="1" t="s">
        <v>36</v>
      </c>
      <c r="Q5" s="21">
        <f>SUMIF($N:$N,P5,$L:$L)</f>
        <v>1141.8999999999999</v>
      </c>
      <c r="R5" s="1">
        <f>COUNTIF($N:$N,P5)</f>
        <v>14</v>
      </c>
      <c r="S5" s="21">
        <f t="shared" ref="S5" si="3">Q5/R5</f>
        <v>81.564285714285703</v>
      </c>
      <c r="T5" s="21">
        <f t="shared" ref="T5" si="4">S5*$K$3</f>
        <v>131.26466757142856</v>
      </c>
    </row>
    <row r="6" spans="1:20" x14ac:dyDescent="0.4">
      <c r="A6" s="263"/>
      <c r="B6" s="64">
        <v>2</v>
      </c>
      <c r="C6" s="65">
        <v>85.1</v>
      </c>
      <c r="D6" s="65">
        <f t="shared" ref="D6:D69" si="5">C6*$K$3</f>
        <v>136.95483399999998</v>
      </c>
      <c r="E6" s="66" t="s">
        <v>95</v>
      </c>
      <c r="F6" s="66" t="s">
        <v>5</v>
      </c>
      <c r="G6" s="67" t="s">
        <v>351</v>
      </c>
      <c r="H6" s="64"/>
      <c r="I6" s="68"/>
      <c r="L6" s="11">
        <v>95</v>
      </c>
      <c r="M6" s="11">
        <f t="shared" si="2"/>
        <v>152.88730000000001</v>
      </c>
      <c r="N6" s="1" t="s">
        <v>1</v>
      </c>
    </row>
    <row r="7" spans="1:20" ht="16.5" thickBot="1" x14ac:dyDescent="0.45">
      <c r="A7" s="264"/>
      <c r="B7" s="71">
        <v>3</v>
      </c>
      <c r="C7" s="77">
        <v>95</v>
      </c>
      <c r="D7" s="77">
        <f t="shared" si="5"/>
        <v>152.88730000000001</v>
      </c>
      <c r="E7" s="73" t="s">
        <v>1</v>
      </c>
      <c r="F7" s="73" t="s">
        <v>223</v>
      </c>
      <c r="G7" s="72"/>
      <c r="H7" s="71">
        <v>1</v>
      </c>
      <c r="I7" s="70"/>
      <c r="L7" s="11">
        <v>96</v>
      </c>
      <c r="M7" s="11">
        <f t="shared" si="2"/>
        <v>154.49664000000001</v>
      </c>
      <c r="N7" s="1" t="s">
        <v>1</v>
      </c>
    </row>
    <row r="8" spans="1:20" ht="16.5" thickBot="1" x14ac:dyDescent="0.45">
      <c r="A8" s="107" t="s">
        <v>372</v>
      </c>
      <c r="B8" s="108">
        <v>4</v>
      </c>
      <c r="C8" s="109">
        <v>96</v>
      </c>
      <c r="D8" s="109">
        <f t="shared" si="5"/>
        <v>154.49664000000001</v>
      </c>
      <c r="E8" s="110" t="s">
        <v>1</v>
      </c>
      <c r="F8" s="236" t="s">
        <v>235</v>
      </c>
      <c r="G8" s="111"/>
      <c r="H8" s="108"/>
      <c r="I8" s="112" t="s">
        <v>71</v>
      </c>
      <c r="L8" s="11">
        <v>95.6</v>
      </c>
      <c r="M8" s="11">
        <f t="shared" si="2"/>
        <v>153.852904</v>
      </c>
      <c r="N8" s="1" t="s">
        <v>1</v>
      </c>
    </row>
    <row r="9" spans="1:20" x14ac:dyDescent="0.4">
      <c r="A9" s="262" t="s">
        <v>371</v>
      </c>
      <c r="B9" s="102">
        <v>5</v>
      </c>
      <c r="C9" s="103">
        <v>95.6</v>
      </c>
      <c r="D9" s="103">
        <f t="shared" si="5"/>
        <v>153.852904</v>
      </c>
      <c r="E9" s="104" t="s">
        <v>1</v>
      </c>
      <c r="F9" s="104" t="s">
        <v>56</v>
      </c>
      <c r="G9" s="105" t="s">
        <v>151</v>
      </c>
      <c r="H9" s="102"/>
      <c r="I9" s="106"/>
      <c r="L9" s="11">
        <v>96.7</v>
      </c>
      <c r="M9" s="11">
        <f t="shared" si="2"/>
        <v>155.623178</v>
      </c>
      <c r="N9" s="1" t="s">
        <v>1</v>
      </c>
    </row>
    <row r="10" spans="1:20" x14ac:dyDescent="0.4">
      <c r="A10" s="267"/>
      <c r="B10" s="64">
        <v>6</v>
      </c>
      <c r="C10" s="65">
        <v>96.7</v>
      </c>
      <c r="D10" s="65">
        <f t="shared" si="5"/>
        <v>155.623178</v>
      </c>
      <c r="E10" s="66" t="s">
        <v>1</v>
      </c>
      <c r="F10" s="66" t="s">
        <v>5</v>
      </c>
      <c r="G10" s="67" t="s">
        <v>351</v>
      </c>
      <c r="H10" s="64"/>
      <c r="I10" s="68"/>
      <c r="L10" s="11">
        <v>81.7</v>
      </c>
      <c r="M10" s="11">
        <f t="shared" si="2"/>
        <v>131.48307800000001</v>
      </c>
      <c r="N10" s="1" t="s">
        <v>19</v>
      </c>
    </row>
    <row r="11" spans="1:20" x14ac:dyDescent="0.4">
      <c r="A11" s="267"/>
      <c r="B11" s="64">
        <v>7</v>
      </c>
      <c r="C11" s="65">
        <v>81.7</v>
      </c>
      <c r="D11" s="65">
        <f t="shared" si="5"/>
        <v>131.48307800000001</v>
      </c>
      <c r="E11" s="66" t="s">
        <v>19</v>
      </c>
      <c r="F11" s="66" t="s">
        <v>56</v>
      </c>
      <c r="G11" s="67" t="s">
        <v>352</v>
      </c>
      <c r="H11" s="64"/>
      <c r="I11" s="68"/>
      <c r="L11" s="11">
        <v>85.2</v>
      </c>
      <c r="M11" s="11">
        <f t="shared" si="2"/>
        <v>137.115768</v>
      </c>
      <c r="N11" s="1" t="s">
        <v>95</v>
      </c>
    </row>
    <row r="12" spans="1:20" x14ac:dyDescent="0.4">
      <c r="A12" s="267"/>
      <c r="B12" s="64">
        <v>8</v>
      </c>
      <c r="C12" s="65">
        <v>85.2</v>
      </c>
      <c r="D12" s="65">
        <f t="shared" si="5"/>
        <v>137.115768</v>
      </c>
      <c r="E12" s="66" t="s">
        <v>95</v>
      </c>
      <c r="F12" s="66" t="s">
        <v>5</v>
      </c>
      <c r="G12" s="67" t="s">
        <v>353</v>
      </c>
      <c r="H12" s="64"/>
      <c r="I12" s="68"/>
      <c r="L12" s="11">
        <v>96.4</v>
      </c>
      <c r="M12" s="11">
        <f t="shared" si="2"/>
        <v>155.140376</v>
      </c>
      <c r="N12" s="1" t="s">
        <v>1</v>
      </c>
    </row>
    <row r="13" spans="1:20" ht="16.5" thickBot="1" x14ac:dyDescent="0.45">
      <c r="A13" s="268"/>
      <c r="B13" s="71">
        <v>9</v>
      </c>
      <c r="C13" s="77">
        <v>96.4</v>
      </c>
      <c r="D13" s="77">
        <f t="shared" si="5"/>
        <v>155.140376</v>
      </c>
      <c r="E13" s="73" t="s">
        <v>1</v>
      </c>
      <c r="F13" s="73" t="s">
        <v>81</v>
      </c>
      <c r="G13" s="72" t="s">
        <v>357</v>
      </c>
      <c r="H13" s="71">
        <v>2</v>
      </c>
      <c r="I13" s="70"/>
      <c r="L13" s="11">
        <v>94.7</v>
      </c>
      <c r="M13" s="11">
        <f t="shared" si="2"/>
        <v>152.40449800000002</v>
      </c>
      <c r="N13" s="1" t="s">
        <v>1</v>
      </c>
    </row>
    <row r="14" spans="1:20" x14ac:dyDescent="0.4">
      <c r="A14" s="262" t="s">
        <v>370</v>
      </c>
      <c r="B14" s="102">
        <v>10</v>
      </c>
      <c r="C14" s="103">
        <v>94.7</v>
      </c>
      <c r="D14" s="103">
        <f t="shared" si="5"/>
        <v>152.40449800000002</v>
      </c>
      <c r="E14" s="104" t="s">
        <v>1</v>
      </c>
      <c r="F14" s="104" t="s">
        <v>13</v>
      </c>
      <c r="G14" s="105" t="s">
        <v>151</v>
      </c>
      <c r="H14" s="102"/>
      <c r="I14" s="106"/>
      <c r="L14" s="11">
        <v>84.1</v>
      </c>
      <c r="M14" s="11">
        <f t="shared" si="2"/>
        <v>135.345494</v>
      </c>
      <c r="N14" s="1" t="s">
        <v>95</v>
      </c>
    </row>
    <row r="15" spans="1:20" x14ac:dyDescent="0.4">
      <c r="A15" s="267"/>
      <c r="B15" s="64">
        <v>11</v>
      </c>
      <c r="C15" s="65">
        <v>84.1</v>
      </c>
      <c r="D15" s="65">
        <f t="shared" si="5"/>
        <v>135.345494</v>
      </c>
      <c r="E15" s="66" t="s">
        <v>95</v>
      </c>
      <c r="F15" s="66" t="s">
        <v>5</v>
      </c>
      <c r="G15" s="67" t="s">
        <v>351</v>
      </c>
      <c r="H15" s="64"/>
      <c r="I15" s="68"/>
      <c r="L15" s="11">
        <v>84.8</v>
      </c>
      <c r="M15" s="11">
        <f t="shared" si="2"/>
        <v>136.47203199999998</v>
      </c>
      <c r="N15" s="1" t="s">
        <v>95</v>
      </c>
    </row>
    <row r="16" spans="1:20" x14ac:dyDescent="0.4">
      <c r="A16" s="267"/>
      <c r="B16" s="64">
        <v>12</v>
      </c>
      <c r="C16" s="65">
        <v>84.8</v>
      </c>
      <c r="D16" s="65">
        <f t="shared" si="5"/>
        <v>136.47203199999998</v>
      </c>
      <c r="E16" s="66" t="s">
        <v>95</v>
      </c>
      <c r="F16" s="66" t="s">
        <v>5</v>
      </c>
      <c r="G16" s="67" t="s">
        <v>354</v>
      </c>
      <c r="H16" s="64"/>
      <c r="I16" s="68"/>
      <c r="L16" s="11">
        <v>80.5</v>
      </c>
      <c r="M16" s="11">
        <f t="shared" si="2"/>
        <v>129.55187000000001</v>
      </c>
      <c r="N16" s="1" t="s">
        <v>19</v>
      </c>
    </row>
    <row r="17" spans="1:14" x14ac:dyDescent="0.4">
      <c r="A17" s="267"/>
      <c r="B17" s="64">
        <v>13</v>
      </c>
      <c r="C17" s="65">
        <v>80.5</v>
      </c>
      <c r="D17" s="65">
        <f t="shared" si="5"/>
        <v>129.55187000000001</v>
      </c>
      <c r="E17" s="66" t="s">
        <v>19</v>
      </c>
      <c r="F17" s="66" t="s">
        <v>13</v>
      </c>
      <c r="G17" s="67" t="s">
        <v>353</v>
      </c>
      <c r="H17" s="64"/>
      <c r="I17" s="68"/>
      <c r="L17" s="11">
        <v>95.6</v>
      </c>
      <c r="M17" s="11">
        <f t="shared" si="2"/>
        <v>153.852904</v>
      </c>
      <c r="N17" s="1" t="s">
        <v>1</v>
      </c>
    </row>
    <row r="18" spans="1:14" x14ac:dyDescent="0.4">
      <c r="A18" s="267"/>
      <c r="B18" s="64">
        <v>14</v>
      </c>
      <c r="C18" s="65">
        <v>95.6</v>
      </c>
      <c r="D18" s="65">
        <f t="shared" si="5"/>
        <v>153.852904</v>
      </c>
      <c r="E18" s="66" t="s">
        <v>1</v>
      </c>
      <c r="F18" s="66" t="s">
        <v>5</v>
      </c>
      <c r="G18" s="67" t="s">
        <v>358</v>
      </c>
      <c r="H18" s="64"/>
      <c r="I18" s="68"/>
      <c r="L18" s="11">
        <v>95.3</v>
      </c>
      <c r="M18" s="11">
        <f t="shared" si="2"/>
        <v>153.370102</v>
      </c>
      <c r="N18" s="1" t="s">
        <v>1</v>
      </c>
    </row>
    <row r="19" spans="1:14" ht="16.5" thickBot="1" x14ac:dyDescent="0.45">
      <c r="A19" s="268"/>
      <c r="B19" s="71">
        <v>15</v>
      </c>
      <c r="C19" s="77">
        <v>95.3</v>
      </c>
      <c r="D19" s="77">
        <f t="shared" si="5"/>
        <v>153.370102</v>
      </c>
      <c r="E19" s="73" t="s">
        <v>1</v>
      </c>
      <c r="F19" s="243" t="s">
        <v>48</v>
      </c>
      <c r="G19" s="72" t="s">
        <v>359</v>
      </c>
      <c r="H19" s="71"/>
      <c r="I19" s="70" t="s">
        <v>138</v>
      </c>
      <c r="L19" s="11">
        <v>95.1</v>
      </c>
      <c r="M19" s="11">
        <f t="shared" si="2"/>
        <v>153.04823399999998</v>
      </c>
      <c r="N19" s="1" t="s">
        <v>1</v>
      </c>
    </row>
    <row r="20" spans="1:14" x14ac:dyDescent="0.4">
      <c r="A20" s="262" t="s">
        <v>378</v>
      </c>
      <c r="B20" s="102">
        <v>16</v>
      </c>
      <c r="C20" s="103">
        <v>95.1</v>
      </c>
      <c r="D20" s="103">
        <f t="shared" si="5"/>
        <v>153.04823399999998</v>
      </c>
      <c r="E20" s="104" t="s">
        <v>1</v>
      </c>
      <c r="F20" s="104" t="s">
        <v>56</v>
      </c>
      <c r="G20" s="105" t="s">
        <v>151</v>
      </c>
      <c r="H20" s="102"/>
      <c r="I20" s="106"/>
      <c r="L20" s="11">
        <v>81.5</v>
      </c>
      <c r="M20" s="11">
        <f t="shared" si="2"/>
        <v>131.16121000000001</v>
      </c>
      <c r="N20" s="1" t="s">
        <v>19</v>
      </c>
    </row>
    <row r="21" spans="1:14" x14ac:dyDescent="0.4">
      <c r="A21" s="267"/>
      <c r="B21" s="64">
        <v>17</v>
      </c>
      <c r="C21" s="65">
        <v>81.5</v>
      </c>
      <c r="D21" s="65">
        <f t="shared" si="5"/>
        <v>131.16121000000001</v>
      </c>
      <c r="E21" s="66" t="s">
        <v>19</v>
      </c>
      <c r="F21" s="66" t="s">
        <v>5</v>
      </c>
      <c r="G21" s="67" t="s">
        <v>351</v>
      </c>
      <c r="H21" s="64"/>
      <c r="I21" s="68"/>
      <c r="L21" s="11">
        <v>93.5</v>
      </c>
      <c r="M21" s="11">
        <f t="shared" si="2"/>
        <v>150.47328999999999</v>
      </c>
      <c r="N21" s="1" t="s">
        <v>1</v>
      </c>
    </row>
    <row r="22" spans="1:14" x14ac:dyDescent="0.4">
      <c r="A22" s="267"/>
      <c r="B22" s="64">
        <v>18</v>
      </c>
      <c r="C22" s="65">
        <v>93.5</v>
      </c>
      <c r="D22" s="65">
        <f t="shared" si="5"/>
        <v>150.47328999999999</v>
      </c>
      <c r="E22" s="66" t="s">
        <v>1</v>
      </c>
      <c r="F22" s="66" t="s">
        <v>56</v>
      </c>
      <c r="G22" s="67" t="s">
        <v>352</v>
      </c>
      <c r="H22" s="64"/>
      <c r="I22" s="68"/>
      <c r="L22" s="11">
        <v>82.6</v>
      </c>
      <c r="M22" s="11">
        <f t="shared" si="2"/>
        <v>132.93148399999998</v>
      </c>
      <c r="N22" s="1" t="s">
        <v>19</v>
      </c>
    </row>
    <row r="23" spans="1:14" x14ac:dyDescent="0.4">
      <c r="A23" s="267"/>
      <c r="B23" s="64">
        <v>19</v>
      </c>
      <c r="C23" s="65">
        <v>82.6</v>
      </c>
      <c r="D23" s="65">
        <f t="shared" si="5"/>
        <v>132.93148399999998</v>
      </c>
      <c r="E23" s="66" t="s">
        <v>19</v>
      </c>
      <c r="F23" s="66" t="s">
        <v>5</v>
      </c>
      <c r="G23" s="67" t="s">
        <v>353</v>
      </c>
      <c r="H23" s="64"/>
      <c r="I23" s="68"/>
      <c r="L23" s="11">
        <v>95.6</v>
      </c>
      <c r="M23" s="11">
        <f t="shared" si="2"/>
        <v>153.852904</v>
      </c>
      <c r="N23" s="1" t="s">
        <v>1</v>
      </c>
    </row>
    <row r="24" spans="1:14" ht="16.5" thickBot="1" x14ac:dyDescent="0.45">
      <c r="A24" s="268"/>
      <c r="B24" s="71">
        <v>20</v>
      </c>
      <c r="C24" s="77">
        <v>95.6</v>
      </c>
      <c r="D24" s="77">
        <f t="shared" si="5"/>
        <v>153.852904</v>
      </c>
      <c r="E24" s="73" t="s">
        <v>1</v>
      </c>
      <c r="F24" s="73" t="s">
        <v>81</v>
      </c>
      <c r="G24" s="72" t="s">
        <v>357</v>
      </c>
      <c r="H24" s="71">
        <v>3</v>
      </c>
      <c r="I24" s="70"/>
      <c r="L24" s="11">
        <v>94.1</v>
      </c>
      <c r="M24" s="11">
        <f t="shared" si="2"/>
        <v>151.43889399999998</v>
      </c>
      <c r="N24" s="1" t="s">
        <v>1</v>
      </c>
    </row>
    <row r="25" spans="1:14" ht="16.5" thickBot="1" x14ac:dyDescent="0.45">
      <c r="A25" s="256" t="s">
        <v>245</v>
      </c>
      <c r="B25" s="257"/>
      <c r="C25" s="257"/>
      <c r="D25" s="257"/>
      <c r="E25" s="257"/>
      <c r="F25" s="257"/>
      <c r="G25" s="257"/>
      <c r="H25" s="257"/>
      <c r="I25" s="258"/>
      <c r="L25" s="11">
        <v>83.6</v>
      </c>
      <c r="M25" s="11">
        <f t="shared" si="2"/>
        <v>134.54082399999999</v>
      </c>
      <c r="N25" s="1" t="s">
        <v>95</v>
      </c>
    </row>
    <row r="26" spans="1:14" ht="16.5" thickBot="1" x14ac:dyDescent="0.45">
      <c r="A26" s="167" t="s">
        <v>27</v>
      </c>
      <c r="B26" s="168" t="s">
        <v>32</v>
      </c>
      <c r="C26" s="200" t="s">
        <v>38</v>
      </c>
      <c r="D26" s="200" t="s">
        <v>114</v>
      </c>
      <c r="E26" s="168" t="s">
        <v>29</v>
      </c>
      <c r="F26" s="168" t="s">
        <v>30</v>
      </c>
      <c r="G26" s="169" t="s">
        <v>40</v>
      </c>
      <c r="H26" s="201" t="s">
        <v>41</v>
      </c>
      <c r="I26" s="170" t="s">
        <v>42</v>
      </c>
      <c r="L26" s="11">
        <v>84.3</v>
      </c>
      <c r="M26" s="11">
        <f t="shared" si="2"/>
        <v>135.667362</v>
      </c>
      <c r="N26" s="1" t="s">
        <v>95</v>
      </c>
    </row>
    <row r="27" spans="1:14" x14ac:dyDescent="0.4">
      <c r="A27" s="262" t="s">
        <v>377</v>
      </c>
      <c r="B27" s="102">
        <v>21</v>
      </c>
      <c r="C27" s="103">
        <v>94.1</v>
      </c>
      <c r="D27" s="103">
        <f t="shared" si="5"/>
        <v>151.43889399999998</v>
      </c>
      <c r="E27" s="104" t="s">
        <v>1</v>
      </c>
      <c r="F27" s="104" t="s">
        <v>56</v>
      </c>
      <c r="G27" s="105" t="s">
        <v>151</v>
      </c>
      <c r="H27" s="102"/>
      <c r="I27" s="106"/>
      <c r="L27" s="11">
        <v>93.2</v>
      </c>
      <c r="M27" s="11">
        <f t="shared" si="2"/>
        <v>149.990488</v>
      </c>
      <c r="N27" s="1" t="s">
        <v>1</v>
      </c>
    </row>
    <row r="28" spans="1:14" x14ac:dyDescent="0.4">
      <c r="A28" s="267"/>
      <c r="B28" s="64">
        <v>22</v>
      </c>
      <c r="C28" s="65">
        <v>83.6</v>
      </c>
      <c r="D28" s="65">
        <f t="shared" si="5"/>
        <v>134.54082399999999</v>
      </c>
      <c r="E28" s="66" t="s">
        <v>95</v>
      </c>
      <c r="F28" s="66" t="s">
        <v>5</v>
      </c>
      <c r="G28" s="67" t="s">
        <v>351</v>
      </c>
      <c r="H28" s="64"/>
      <c r="I28" s="68"/>
      <c r="L28" s="11">
        <v>82</v>
      </c>
      <c r="M28" s="11">
        <f t="shared" si="2"/>
        <v>131.96588</v>
      </c>
      <c r="N28" s="1" t="s">
        <v>19</v>
      </c>
    </row>
    <row r="29" spans="1:14" x14ac:dyDescent="0.4">
      <c r="A29" s="267"/>
      <c r="B29" s="64">
        <v>23</v>
      </c>
      <c r="C29" s="65">
        <v>84.3</v>
      </c>
      <c r="D29" s="65">
        <f t="shared" si="5"/>
        <v>135.667362</v>
      </c>
      <c r="E29" s="66" t="s">
        <v>95</v>
      </c>
      <c r="F29" s="66" t="s">
        <v>5</v>
      </c>
      <c r="G29" s="67" t="s">
        <v>354</v>
      </c>
      <c r="H29" s="64"/>
      <c r="I29" s="68"/>
      <c r="L29" s="11">
        <v>83.5</v>
      </c>
      <c r="M29" s="11">
        <f t="shared" si="2"/>
        <v>134.37988999999999</v>
      </c>
      <c r="N29" s="1" t="s">
        <v>95</v>
      </c>
    </row>
    <row r="30" spans="1:14" x14ac:dyDescent="0.4">
      <c r="A30" s="267"/>
      <c r="B30" s="64">
        <v>24</v>
      </c>
      <c r="C30" s="65">
        <v>93.2</v>
      </c>
      <c r="D30" s="65">
        <f t="shared" si="5"/>
        <v>149.990488</v>
      </c>
      <c r="E30" s="66" t="s">
        <v>1</v>
      </c>
      <c r="F30" s="66" t="s">
        <v>13</v>
      </c>
      <c r="G30" s="67" t="s">
        <v>353</v>
      </c>
      <c r="H30" s="64"/>
      <c r="I30" s="68"/>
      <c r="L30" s="11">
        <v>82</v>
      </c>
      <c r="M30" s="11">
        <f t="shared" si="2"/>
        <v>131.96588</v>
      </c>
      <c r="N30" s="1" t="s">
        <v>19</v>
      </c>
    </row>
    <row r="31" spans="1:14" x14ac:dyDescent="0.4">
      <c r="A31" s="267"/>
      <c r="B31" s="64">
        <v>25</v>
      </c>
      <c r="C31" s="65">
        <v>82</v>
      </c>
      <c r="D31" s="65">
        <f t="shared" si="5"/>
        <v>131.96588</v>
      </c>
      <c r="E31" s="66" t="s">
        <v>19</v>
      </c>
      <c r="F31" s="66" t="s">
        <v>13</v>
      </c>
      <c r="G31" s="67" t="s">
        <v>353</v>
      </c>
      <c r="H31" s="64"/>
      <c r="I31" s="68"/>
      <c r="L31" s="11">
        <v>93.1</v>
      </c>
      <c r="M31" s="11">
        <f t="shared" si="2"/>
        <v>149.829554</v>
      </c>
      <c r="N31" s="1" t="s">
        <v>1</v>
      </c>
    </row>
    <row r="32" spans="1:14" x14ac:dyDescent="0.4">
      <c r="A32" s="267"/>
      <c r="B32" s="64">
        <v>26</v>
      </c>
      <c r="C32" s="65">
        <v>83.5</v>
      </c>
      <c r="D32" s="65">
        <f t="shared" si="5"/>
        <v>134.37988999999999</v>
      </c>
      <c r="E32" s="66" t="s">
        <v>95</v>
      </c>
      <c r="F32" s="66" t="s">
        <v>5</v>
      </c>
      <c r="G32" s="67" t="s">
        <v>358</v>
      </c>
      <c r="H32" s="64"/>
      <c r="I32" s="68"/>
      <c r="L32" s="11">
        <v>93.5</v>
      </c>
      <c r="M32" s="11">
        <f t="shared" si="2"/>
        <v>150.47328999999999</v>
      </c>
      <c r="N32" s="1" t="s">
        <v>1</v>
      </c>
    </row>
    <row r="33" spans="1:14" x14ac:dyDescent="0.4">
      <c r="A33" s="267"/>
      <c r="B33" s="64">
        <v>27</v>
      </c>
      <c r="C33" s="65">
        <v>82</v>
      </c>
      <c r="D33" s="65">
        <f t="shared" si="5"/>
        <v>131.96588</v>
      </c>
      <c r="E33" s="66" t="s">
        <v>19</v>
      </c>
      <c r="F33" s="240" t="s">
        <v>379</v>
      </c>
      <c r="G33" s="67"/>
      <c r="H33" s="64"/>
      <c r="I33" s="68" t="s">
        <v>50</v>
      </c>
      <c r="L33" s="11">
        <v>94.3</v>
      </c>
      <c r="M33" s="11">
        <f t="shared" si="2"/>
        <v>151.760762</v>
      </c>
      <c r="N33" s="1" t="s">
        <v>1</v>
      </c>
    </row>
    <row r="34" spans="1:14" ht="16.5" thickBot="1" x14ac:dyDescent="0.45">
      <c r="A34" s="268"/>
      <c r="B34" s="71"/>
      <c r="C34" s="77"/>
      <c r="D34" s="77"/>
      <c r="E34" s="73"/>
      <c r="F34" s="73" t="s">
        <v>382</v>
      </c>
      <c r="G34" s="72"/>
      <c r="H34" s="71"/>
      <c r="I34" s="70" t="s">
        <v>242</v>
      </c>
      <c r="L34" s="11">
        <v>81</v>
      </c>
      <c r="M34" s="11">
        <f t="shared" si="2"/>
        <v>130.35654</v>
      </c>
      <c r="N34" s="1" t="s">
        <v>19</v>
      </c>
    </row>
    <row r="35" spans="1:14" x14ac:dyDescent="0.4">
      <c r="A35" s="262" t="s">
        <v>376</v>
      </c>
      <c r="B35" s="102">
        <v>28</v>
      </c>
      <c r="C35" s="103">
        <v>93.1</v>
      </c>
      <c r="D35" s="103">
        <f t="shared" si="5"/>
        <v>149.829554</v>
      </c>
      <c r="E35" s="104" t="s">
        <v>1</v>
      </c>
      <c r="F35" s="104" t="s">
        <v>56</v>
      </c>
      <c r="G35" s="105" t="s">
        <v>151</v>
      </c>
      <c r="H35" s="102"/>
      <c r="I35" s="106"/>
      <c r="L35" s="11">
        <v>95.3</v>
      </c>
      <c r="M35" s="11">
        <f t="shared" si="2"/>
        <v>153.370102</v>
      </c>
      <c r="N35" s="1" t="s">
        <v>1</v>
      </c>
    </row>
    <row r="36" spans="1:14" x14ac:dyDescent="0.4">
      <c r="A36" s="267"/>
      <c r="B36" s="64">
        <v>29</v>
      </c>
      <c r="C36" s="65">
        <v>93.5</v>
      </c>
      <c r="D36" s="65">
        <f t="shared" si="5"/>
        <v>150.47328999999999</v>
      </c>
      <c r="E36" s="66" t="s">
        <v>1</v>
      </c>
      <c r="F36" s="66" t="s">
        <v>5</v>
      </c>
      <c r="G36" s="67" t="s">
        <v>351</v>
      </c>
      <c r="H36" s="64"/>
      <c r="I36" s="68"/>
      <c r="L36" s="11">
        <v>81.3</v>
      </c>
      <c r="M36" s="11">
        <f t="shared" si="2"/>
        <v>130.83934199999999</v>
      </c>
      <c r="N36" s="1" t="s">
        <v>19</v>
      </c>
    </row>
    <row r="37" spans="1:14" x14ac:dyDescent="0.4">
      <c r="A37" s="267"/>
      <c r="B37" s="64">
        <v>30</v>
      </c>
      <c r="C37" s="65">
        <v>94.3</v>
      </c>
      <c r="D37" s="65">
        <f t="shared" si="5"/>
        <v>151.760762</v>
      </c>
      <c r="E37" s="66" t="s">
        <v>1</v>
      </c>
      <c r="F37" s="66" t="s">
        <v>5</v>
      </c>
      <c r="G37" s="67" t="s">
        <v>354</v>
      </c>
      <c r="H37" s="64"/>
      <c r="I37" s="68"/>
      <c r="L37" s="11">
        <v>95.3</v>
      </c>
      <c r="M37" s="11">
        <f t="shared" si="2"/>
        <v>153.370102</v>
      </c>
      <c r="N37" s="1" t="s">
        <v>1</v>
      </c>
    </row>
    <row r="38" spans="1:14" x14ac:dyDescent="0.4">
      <c r="A38" s="267"/>
      <c r="B38" s="64">
        <v>31</v>
      </c>
      <c r="C38" s="65">
        <v>81</v>
      </c>
      <c r="D38" s="65">
        <f t="shared" si="5"/>
        <v>130.35654</v>
      </c>
      <c r="E38" s="66" t="s">
        <v>19</v>
      </c>
      <c r="F38" s="66" t="s">
        <v>5</v>
      </c>
      <c r="G38" s="67" t="s">
        <v>355</v>
      </c>
      <c r="H38" s="64"/>
      <c r="I38" s="68"/>
      <c r="L38" s="11">
        <v>82.7</v>
      </c>
      <c r="M38" s="11">
        <f t="shared" si="2"/>
        <v>133.09241800000001</v>
      </c>
      <c r="N38" s="1" t="s">
        <v>95</v>
      </c>
    </row>
    <row r="39" spans="1:14" ht="16.5" thickBot="1" x14ac:dyDescent="0.45">
      <c r="A39" s="268"/>
      <c r="B39" s="71">
        <v>32</v>
      </c>
      <c r="C39" s="77">
        <v>95.3</v>
      </c>
      <c r="D39" s="77">
        <f t="shared" si="5"/>
        <v>153.370102</v>
      </c>
      <c r="E39" s="73" t="s">
        <v>1</v>
      </c>
      <c r="F39" s="73" t="s">
        <v>369</v>
      </c>
      <c r="G39" s="72"/>
      <c r="H39" s="71">
        <v>1</v>
      </c>
      <c r="I39" s="70" t="s">
        <v>135</v>
      </c>
      <c r="L39" s="11">
        <v>95.2</v>
      </c>
      <c r="M39" s="11">
        <f t="shared" si="2"/>
        <v>153.20916800000001</v>
      </c>
      <c r="N39" s="1" t="s">
        <v>1</v>
      </c>
    </row>
    <row r="40" spans="1:14" x14ac:dyDescent="0.4">
      <c r="A40" s="262" t="s">
        <v>375</v>
      </c>
      <c r="B40" s="102">
        <v>33</v>
      </c>
      <c r="C40" s="103">
        <v>81.3</v>
      </c>
      <c r="D40" s="103">
        <f t="shared" si="5"/>
        <v>130.83934199999999</v>
      </c>
      <c r="E40" s="104" t="s">
        <v>19</v>
      </c>
      <c r="F40" s="104" t="s">
        <v>5</v>
      </c>
      <c r="G40" s="105" t="s">
        <v>156</v>
      </c>
      <c r="H40" s="102"/>
      <c r="I40" s="106"/>
      <c r="L40" s="11">
        <v>83</v>
      </c>
      <c r="M40" s="11">
        <f t="shared" si="2"/>
        <v>133.57522</v>
      </c>
      <c r="N40" s="1" t="s">
        <v>19</v>
      </c>
    </row>
    <row r="41" spans="1:14" x14ac:dyDescent="0.4">
      <c r="A41" s="267"/>
      <c r="B41" s="64">
        <v>34</v>
      </c>
      <c r="C41" s="65">
        <v>95.3</v>
      </c>
      <c r="D41" s="65">
        <f t="shared" si="5"/>
        <v>153.370102</v>
      </c>
      <c r="E41" s="66" t="s">
        <v>1</v>
      </c>
      <c r="F41" s="69" t="s">
        <v>2</v>
      </c>
      <c r="G41" s="67" t="s">
        <v>351</v>
      </c>
      <c r="H41" s="64"/>
      <c r="I41" s="68"/>
      <c r="L41" s="11">
        <v>81.599999999999994</v>
      </c>
      <c r="M41" s="11">
        <f t="shared" si="2"/>
        <v>131.32214399999998</v>
      </c>
      <c r="N41" s="1" t="s">
        <v>95</v>
      </c>
    </row>
    <row r="42" spans="1:14" x14ac:dyDescent="0.4">
      <c r="A42" s="267"/>
      <c r="B42" s="64">
        <v>35</v>
      </c>
      <c r="C42" s="65">
        <v>82.7</v>
      </c>
      <c r="D42" s="65">
        <f t="shared" si="5"/>
        <v>133.09241800000001</v>
      </c>
      <c r="E42" s="66" t="s">
        <v>95</v>
      </c>
      <c r="F42" s="66" t="s">
        <v>5</v>
      </c>
      <c r="G42" s="67" t="s">
        <v>354</v>
      </c>
      <c r="H42" s="64"/>
      <c r="I42" s="68"/>
      <c r="L42" s="11">
        <v>94.3</v>
      </c>
      <c r="M42" s="11">
        <f t="shared" si="2"/>
        <v>151.760762</v>
      </c>
      <c r="N42" s="1" t="s">
        <v>1</v>
      </c>
    </row>
    <row r="43" spans="1:14" x14ac:dyDescent="0.4">
      <c r="A43" s="267"/>
      <c r="B43" s="64">
        <v>36</v>
      </c>
      <c r="C43" s="65">
        <v>95.2</v>
      </c>
      <c r="D43" s="65">
        <f t="shared" si="5"/>
        <v>153.20916800000001</v>
      </c>
      <c r="E43" s="66" t="s">
        <v>1</v>
      </c>
      <c r="F43" s="66" t="s">
        <v>56</v>
      </c>
      <c r="G43" s="67" t="s">
        <v>353</v>
      </c>
      <c r="H43" s="64"/>
      <c r="I43" s="68"/>
      <c r="L43" s="11">
        <v>93.5</v>
      </c>
      <c r="M43" s="11">
        <f t="shared" si="2"/>
        <v>150.47328999999999</v>
      </c>
      <c r="N43" s="1" t="s">
        <v>1</v>
      </c>
    </row>
    <row r="44" spans="1:14" ht="16.5" thickBot="1" x14ac:dyDescent="0.45">
      <c r="A44" s="268"/>
      <c r="B44" s="71">
        <v>37</v>
      </c>
      <c r="C44" s="77">
        <v>83</v>
      </c>
      <c r="D44" s="77">
        <f t="shared" si="5"/>
        <v>133.57522</v>
      </c>
      <c r="E44" s="73" t="s">
        <v>19</v>
      </c>
      <c r="F44" s="234" t="s">
        <v>384</v>
      </c>
      <c r="G44" s="72"/>
      <c r="H44" s="71"/>
      <c r="I44" s="70" t="s">
        <v>386</v>
      </c>
      <c r="L44" s="11">
        <v>82.9</v>
      </c>
      <c r="M44" s="11">
        <f t="shared" si="2"/>
        <v>133.414286</v>
      </c>
      <c r="N44" s="1" t="s">
        <v>95</v>
      </c>
    </row>
    <row r="45" spans="1:14" x14ac:dyDescent="0.4">
      <c r="A45" s="262" t="s">
        <v>374</v>
      </c>
      <c r="B45" s="102">
        <v>38</v>
      </c>
      <c r="C45" s="103">
        <v>81.599999999999994</v>
      </c>
      <c r="D45" s="103">
        <f t="shared" si="5"/>
        <v>131.32214399999998</v>
      </c>
      <c r="E45" s="104" t="s">
        <v>95</v>
      </c>
      <c r="F45" s="104" t="s">
        <v>5</v>
      </c>
      <c r="G45" s="105" t="s">
        <v>156</v>
      </c>
      <c r="H45" s="102"/>
      <c r="I45" s="106"/>
      <c r="L45" s="11">
        <v>93.7</v>
      </c>
      <c r="M45" s="11">
        <f t="shared" si="2"/>
        <v>150.79515800000001</v>
      </c>
      <c r="N45" s="1" t="s">
        <v>1</v>
      </c>
    </row>
    <row r="46" spans="1:14" x14ac:dyDescent="0.4">
      <c r="A46" s="267"/>
      <c r="B46" s="64">
        <v>39</v>
      </c>
      <c r="C46" s="65">
        <v>94.3</v>
      </c>
      <c r="D46" s="65">
        <f t="shared" si="5"/>
        <v>151.760762</v>
      </c>
      <c r="E46" s="66" t="s">
        <v>1</v>
      </c>
      <c r="F46" s="66" t="s">
        <v>5</v>
      </c>
      <c r="G46" s="67" t="s">
        <v>168</v>
      </c>
      <c r="H46" s="64"/>
      <c r="I46" s="68"/>
      <c r="L46" s="11">
        <v>94</v>
      </c>
      <c r="M46" s="11">
        <f t="shared" si="2"/>
        <v>151.27796000000001</v>
      </c>
      <c r="N46" s="1" t="s">
        <v>1</v>
      </c>
    </row>
    <row r="47" spans="1:14" x14ac:dyDescent="0.4">
      <c r="A47" s="267"/>
      <c r="B47" s="64">
        <v>40</v>
      </c>
      <c r="C47" s="65">
        <v>93.5</v>
      </c>
      <c r="D47" s="65">
        <f t="shared" si="5"/>
        <v>150.47328999999999</v>
      </c>
      <c r="E47" s="66" t="s">
        <v>1</v>
      </c>
      <c r="F47" s="66" t="s">
        <v>13</v>
      </c>
      <c r="G47" s="67" t="s">
        <v>354</v>
      </c>
      <c r="H47" s="64"/>
      <c r="I47" s="68"/>
      <c r="L47" s="11">
        <v>82</v>
      </c>
      <c r="M47" s="11">
        <f t="shared" si="2"/>
        <v>131.96588</v>
      </c>
      <c r="N47" s="1" t="s">
        <v>95</v>
      </c>
    </row>
    <row r="48" spans="1:14" ht="16.5" thickBot="1" x14ac:dyDescent="0.45">
      <c r="A48" s="268"/>
      <c r="B48" s="71">
        <v>41</v>
      </c>
      <c r="C48" s="77">
        <v>82.9</v>
      </c>
      <c r="D48" s="77">
        <f t="shared" si="5"/>
        <v>133.414286</v>
      </c>
      <c r="E48" s="73" t="s">
        <v>95</v>
      </c>
      <c r="F48" s="73" t="s">
        <v>183</v>
      </c>
      <c r="G48" s="72"/>
      <c r="H48" s="71">
        <v>2</v>
      </c>
      <c r="I48" s="70" t="s">
        <v>296</v>
      </c>
      <c r="L48" s="11">
        <v>94.5</v>
      </c>
      <c r="M48" s="11">
        <f t="shared" si="2"/>
        <v>152.08262999999999</v>
      </c>
      <c r="N48" s="1" t="s">
        <v>1</v>
      </c>
    </row>
    <row r="49" spans="1:14" x14ac:dyDescent="0.4">
      <c r="A49" s="262" t="s">
        <v>373</v>
      </c>
      <c r="B49" s="102">
        <v>42</v>
      </c>
      <c r="C49" s="103">
        <v>93.7</v>
      </c>
      <c r="D49" s="103">
        <f t="shared" si="5"/>
        <v>150.79515800000001</v>
      </c>
      <c r="E49" s="104" t="s">
        <v>1</v>
      </c>
      <c r="F49" s="104" t="s">
        <v>56</v>
      </c>
      <c r="G49" s="105" t="s">
        <v>151</v>
      </c>
      <c r="H49" s="102"/>
      <c r="I49" s="106"/>
      <c r="L49" s="11">
        <v>94.8</v>
      </c>
      <c r="M49" s="11">
        <f t="shared" si="2"/>
        <v>152.56543199999999</v>
      </c>
      <c r="N49" s="1" t="s">
        <v>1</v>
      </c>
    </row>
    <row r="50" spans="1:14" x14ac:dyDescent="0.4">
      <c r="A50" s="267"/>
      <c r="B50" s="64">
        <v>43</v>
      </c>
      <c r="C50" s="65">
        <v>94</v>
      </c>
      <c r="D50" s="65">
        <f t="shared" si="5"/>
        <v>151.27796000000001</v>
      </c>
      <c r="E50" s="66" t="s">
        <v>1</v>
      </c>
      <c r="F50" s="66" t="s">
        <v>5</v>
      </c>
      <c r="G50" s="67" t="s">
        <v>351</v>
      </c>
      <c r="H50" s="64"/>
      <c r="I50" s="68"/>
      <c r="L50" s="11">
        <v>84</v>
      </c>
      <c r="M50" s="11">
        <f t="shared" si="2"/>
        <v>135.18456</v>
      </c>
      <c r="N50" s="1" t="s">
        <v>95</v>
      </c>
    </row>
    <row r="51" spans="1:14" x14ac:dyDescent="0.4">
      <c r="A51" s="267"/>
      <c r="B51" s="64">
        <v>44</v>
      </c>
      <c r="C51" s="65">
        <v>82</v>
      </c>
      <c r="D51" s="65">
        <f t="shared" si="5"/>
        <v>131.96588</v>
      </c>
      <c r="E51" s="66" t="s">
        <v>95</v>
      </c>
      <c r="F51" s="66" t="s">
        <v>5</v>
      </c>
      <c r="G51" s="67" t="s">
        <v>354</v>
      </c>
      <c r="H51" s="64"/>
      <c r="I51" s="68"/>
      <c r="L51" s="11">
        <v>85.3</v>
      </c>
      <c r="M51" s="11">
        <f t="shared" si="2"/>
        <v>137.276702</v>
      </c>
      <c r="N51" s="1" t="s">
        <v>95</v>
      </c>
    </row>
    <row r="52" spans="1:14" ht="16.5" thickBot="1" x14ac:dyDescent="0.45">
      <c r="A52" s="268"/>
      <c r="B52" s="71">
        <v>45</v>
      </c>
      <c r="C52" s="77">
        <v>94.5</v>
      </c>
      <c r="D52" s="77">
        <f t="shared" si="5"/>
        <v>152.08262999999999</v>
      </c>
      <c r="E52" s="73" t="s">
        <v>1</v>
      </c>
      <c r="F52" s="73" t="s">
        <v>229</v>
      </c>
      <c r="G52" s="72"/>
      <c r="H52" s="71">
        <v>3</v>
      </c>
      <c r="I52" s="70"/>
      <c r="L52" s="11">
        <v>95.2</v>
      </c>
      <c r="M52" s="11">
        <f t="shared" si="2"/>
        <v>153.20916800000001</v>
      </c>
      <c r="N52" s="1" t="s">
        <v>1</v>
      </c>
    </row>
    <row r="53" spans="1:14" x14ac:dyDescent="0.4">
      <c r="A53" s="278" t="s">
        <v>246</v>
      </c>
      <c r="B53" s="279"/>
      <c r="C53" s="279"/>
      <c r="D53" s="279"/>
      <c r="E53" s="279"/>
      <c r="F53" s="279"/>
      <c r="G53" s="279"/>
      <c r="H53" s="279"/>
      <c r="I53" s="280"/>
      <c r="L53" s="11">
        <v>82.4</v>
      </c>
      <c r="M53" s="11">
        <f t="shared" si="2"/>
        <v>132.60961600000002</v>
      </c>
      <c r="N53" s="1" t="s">
        <v>19</v>
      </c>
    </row>
    <row r="54" spans="1:14" ht="16.5" thickBot="1" x14ac:dyDescent="0.45">
      <c r="A54" s="195" t="s">
        <v>27</v>
      </c>
      <c r="B54" s="196" t="s">
        <v>32</v>
      </c>
      <c r="C54" s="203" t="s">
        <v>38</v>
      </c>
      <c r="D54" s="203" t="s">
        <v>114</v>
      </c>
      <c r="E54" s="196" t="s">
        <v>29</v>
      </c>
      <c r="F54" s="196" t="s">
        <v>30</v>
      </c>
      <c r="G54" s="204" t="s">
        <v>40</v>
      </c>
      <c r="H54" s="205" t="s">
        <v>41</v>
      </c>
      <c r="I54" s="199" t="s">
        <v>42</v>
      </c>
      <c r="L54" s="11">
        <v>84.8</v>
      </c>
      <c r="M54" s="11">
        <f t="shared" si="2"/>
        <v>136.47203199999998</v>
      </c>
      <c r="N54" s="1" t="s">
        <v>95</v>
      </c>
    </row>
    <row r="55" spans="1:14" x14ac:dyDescent="0.4">
      <c r="A55" s="262" t="s">
        <v>372</v>
      </c>
      <c r="B55" s="102">
        <v>46</v>
      </c>
      <c r="C55" s="103">
        <v>94.8</v>
      </c>
      <c r="D55" s="103">
        <f t="shared" si="5"/>
        <v>152.56543199999999</v>
      </c>
      <c r="E55" s="104" t="s">
        <v>1</v>
      </c>
      <c r="F55" s="104" t="s">
        <v>56</v>
      </c>
      <c r="G55" s="105" t="s">
        <v>151</v>
      </c>
      <c r="H55" s="102"/>
      <c r="I55" s="106"/>
      <c r="L55" s="11">
        <v>95</v>
      </c>
      <c r="M55" s="11">
        <f t="shared" si="2"/>
        <v>152.88730000000001</v>
      </c>
      <c r="N55" s="1" t="s">
        <v>1</v>
      </c>
    </row>
    <row r="56" spans="1:14" x14ac:dyDescent="0.4">
      <c r="A56" s="267"/>
      <c r="B56" s="64">
        <v>47</v>
      </c>
      <c r="C56" s="65">
        <v>84</v>
      </c>
      <c r="D56" s="65">
        <f t="shared" si="5"/>
        <v>135.18456</v>
      </c>
      <c r="E56" s="66" t="s">
        <v>95</v>
      </c>
      <c r="F56" s="66" t="s">
        <v>13</v>
      </c>
      <c r="G56" s="67" t="s">
        <v>153</v>
      </c>
      <c r="H56" s="64"/>
      <c r="I56" s="68"/>
      <c r="L56" s="11">
        <v>84.7</v>
      </c>
      <c r="M56" s="11">
        <f t="shared" si="2"/>
        <v>136.31109800000002</v>
      </c>
      <c r="N56" s="1" t="s">
        <v>95</v>
      </c>
    </row>
    <row r="57" spans="1:14" x14ac:dyDescent="0.4">
      <c r="A57" s="267"/>
      <c r="B57" s="64">
        <v>48</v>
      </c>
      <c r="C57" s="65">
        <v>85.3</v>
      </c>
      <c r="D57" s="65">
        <f t="shared" si="5"/>
        <v>137.276702</v>
      </c>
      <c r="E57" s="66" t="s">
        <v>95</v>
      </c>
      <c r="F57" s="66" t="s">
        <v>13</v>
      </c>
      <c r="G57" s="67" t="s">
        <v>153</v>
      </c>
      <c r="H57" s="64"/>
      <c r="I57" s="68"/>
      <c r="L57" s="11">
        <v>84.2</v>
      </c>
      <c r="M57" s="11">
        <f t="shared" si="2"/>
        <v>135.506428</v>
      </c>
      <c r="N57" s="1" t="s">
        <v>95</v>
      </c>
    </row>
    <row r="58" spans="1:14" ht="16.5" thickBot="1" x14ac:dyDescent="0.45">
      <c r="A58" s="268"/>
      <c r="B58" s="71">
        <v>49</v>
      </c>
      <c r="C58" s="77">
        <v>95.2</v>
      </c>
      <c r="D58" s="77">
        <f t="shared" si="5"/>
        <v>153.20916800000001</v>
      </c>
      <c r="E58" s="73" t="s">
        <v>1</v>
      </c>
      <c r="F58" s="76" t="s">
        <v>59</v>
      </c>
      <c r="G58" s="72" t="s">
        <v>154</v>
      </c>
      <c r="H58" s="71">
        <v>1</v>
      </c>
      <c r="I58" s="70"/>
      <c r="L58" s="11">
        <v>82</v>
      </c>
      <c r="M58" s="11">
        <f t="shared" si="2"/>
        <v>131.96588</v>
      </c>
      <c r="N58" s="1" t="s">
        <v>19</v>
      </c>
    </row>
    <row r="59" spans="1:14" x14ac:dyDescent="0.4">
      <c r="A59" s="262" t="s">
        <v>371</v>
      </c>
      <c r="B59" s="102">
        <v>50</v>
      </c>
      <c r="C59" s="103">
        <v>82.4</v>
      </c>
      <c r="D59" s="103">
        <f t="shared" si="5"/>
        <v>132.60961600000002</v>
      </c>
      <c r="E59" s="104" t="s">
        <v>19</v>
      </c>
      <c r="F59" s="104" t="s">
        <v>56</v>
      </c>
      <c r="G59" s="105" t="s">
        <v>151</v>
      </c>
      <c r="H59" s="102"/>
      <c r="I59" s="106"/>
      <c r="L59" s="11">
        <v>86</v>
      </c>
      <c r="M59" s="11">
        <f t="shared" si="2"/>
        <v>138.40324000000001</v>
      </c>
      <c r="N59" s="1" t="s">
        <v>95</v>
      </c>
    </row>
    <row r="60" spans="1:14" x14ac:dyDescent="0.4">
      <c r="A60" s="267"/>
      <c r="B60" s="64">
        <v>51</v>
      </c>
      <c r="C60" s="65">
        <v>84.8</v>
      </c>
      <c r="D60" s="65">
        <f t="shared" si="5"/>
        <v>136.47203199999998</v>
      </c>
      <c r="E60" s="66" t="s">
        <v>95</v>
      </c>
      <c r="F60" s="66" t="s">
        <v>5</v>
      </c>
      <c r="G60" s="67" t="s">
        <v>351</v>
      </c>
      <c r="H60" s="64"/>
      <c r="I60" s="68"/>
      <c r="L60" s="11">
        <v>95.2</v>
      </c>
      <c r="M60" s="11">
        <f t="shared" si="2"/>
        <v>153.20916800000001</v>
      </c>
      <c r="N60" s="1" t="s">
        <v>1</v>
      </c>
    </row>
    <row r="61" spans="1:14" x14ac:dyDescent="0.4">
      <c r="A61" s="267"/>
      <c r="B61" s="64">
        <v>52</v>
      </c>
      <c r="C61" s="65">
        <v>95</v>
      </c>
      <c r="D61" s="65">
        <f t="shared" si="5"/>
        <v>152.88730000000001</v>
      </c>
      <c r="E61" s="66" t="s">
        <v>1</v>
      </c>
      <c r="F61" s="66" t="s">
        <v>13</v>
      </c>
      <c r="G61" s="67" t="s">
        <v>352</v>
      </c>
      <c r="H61" s="64"/>
      <c r="I61" s="68"/>
      <c r="L61" s="11">
        <v>95.9</v>
      </c>
      <c r="M61" s="11">
        <f t="shared" si="2"/>
        <v>154.33570600000002</v>
      </c>
      <c r="N61" s="1" t="s">
        <v>1</v>
      </c>
    </row>
    <row r="62" spans="1:14" x14ac:dyDescent="0.4">
      <c r="A62" s="267"/>
      <c r="B62" s="64">
        <v>53</v>
      </c>
      <c r="C62" s="65">
        <v>84.7</v>
      </c>
      <c r="D62" s="65">
        <f t="shared" si="5"/>
        <v>136.31109800000002</v>
      </c>
      <c r="E62" s="66" t="s">
        <v>95</v>
      </c>
      <c r="F62" s="66" t="s">
        <v>5</v>
      </c>
      <c r="G62" s="67" t="s">
        <v>353</v>
      </c>
      <c r="H62" s="64"/>
      <c r="I62" s="68"/>
      <c r="L62" s="11">
        <v>84.5</v>
      </c>
      <c r="M62" s="11">
        <f t="shared" si="2"/>
        <v>135.98922999999999</v>
      </c>
      <c r="N62" s="1" t="s">
        <v>95</v>
      </c>
    </row>
    <row r="63" spans="1:14" ht="16.5" thickBot="1" x14ac:dyDescent="0.45">
      <c r="A63" s="268"/>
      <c r="B63" s="71">
        <v>54</v>
      </c>
      <c r="C63" s="77">
        <v>84.2</v>
      </c>
      <c r="D63" s="77">
        <f t="shared" si="5"/>
        <v>135.506428</v>
      </c>
      <c r="E63" s="73" t="s">
        <v>95</v>
      </c>
      <c r="F63" s="73" t="s">
        <v>81</v>
      </c>
      <c r="G63" s="72" t="s">
        <v>357</v>
      </c>
      <c r="H63" s="71">
        <v>2</v>
      </c>
      <c r="I63" s="70"/>
      <c r="L63" s="11">
        <v>84.6</v>
      </c>
      <c r="M63" s="11">
        <f t="shared" si="2"/>
        <v>136.15016399999999</v>
      </c>
      <c r="N63" s="1" t="s">
        <v>95</v>
      </c>
    </row>
    <row r="64" spans="1:14" x14ac:dyDescent="0.4">
      <c r="A64" s="262" t="s">
        <v>370</v>
      </c>
      <c r="B64" s="102">
        <v>55</v>
      </c>
      <c r="C64" s="103">
        <v>82</v>
      </c>
      <c r="D64" s="103">
        <f t="shared" si="5"/>
        <v>131.96588</v>
      </c>
      <c r="E64" s="104" t="s">
        <v>19</v>
      </c>
      <c r="F64" s="104" t="s">
        <v>56</v>
      </c>
      <c r="G64" s="105" t="s">
        <v>151</v>
      </c>
      <c r="H64" s="102"/>
      <c r="I64" s="106"/>
      <c r="L64" s="11">
        <v>95.6</v>
      </c>
      <c r="M64" s="11">
        <f t="shared" si="2"/>
        <v>153.852904</v>
      </c>
      <c r="N64" s="1" t="s">
        <v>1</v>
      </c>
    </row>
    <row r="65" spans="1:14" x14ac:dyDescent="0.4">
      <c r="A65" s="267"/>
      <c r="B65" s="64">
        <v>56</v>
      </c>
      <c r="C65" s="65">
        <v>86</v>
      </c>
      <c r="D65" s="65">
        <f t="shared" si="5"/>
        <v>138.40324000000001</v>
      </c>
      <c r="E65" s="66" t="s">
        <v>95</v>
      </c>
      <c r="F65" s="66" t="s">
        <v>5</v>
      </c>
      <c r="G65" s="67" t="s">
        <v>351</v>
      </c>
      <c r="H65" s="64"/>
      <c r="I65" s="68"/>
      <c r="L65" s="11">
        <v>96.5</v>
      </c>
      <c r="M65" s="11">
        <f t="shared" si="2"/>
        <v>155.30131</v>
      </c>
      <c r="N65" s="1" t="s">
        <v>1</v>
      </c>
    </row>
    <row r="66" spans="1:14" x14ac:dyDescent="0.4">
      <c r="A66" s="267"/>
      <c r="B66" s="64">
        <v>57</v>
      </c>
      <c r="C66" s="65">
        <v>95.2</v>
      </c>
      <c r="D66" s="65">
        <f t="shared" si="5"/>
        <v>153.20916800000001</v>
      </c>
      <c r="E66" s="66" t="s">
        <v>1</v>
      </c>
      <c r="F66" s="66" t="s">
        <v>13</v>
      </c>
      <c r="G66" s="67" t="s">
        <v>352</v>
      </c>
      <c r="H66" s="64"/>
      <c r="I66" s="68"/>
      <c r="L66" s="11">
        <v>80.3</v>
      </c>
      <c r="M66" s="11">
        <f t="shared" si="2"/>
        <v>129.23000199999998</v>
      </c>
      <c r="N66" s="1" t="s">
        <v>19</v>
      </c>
    </row>
    <row r="67" spans="1:14" x14ac:dyDescent="0.4">
      <c r="A67" s="267"/>
      <c r="B67" s="64">
        <v>58</v>
      </c>
      <c r="C67" s="65">
        <v>95.9</v>
      </c>
      <c r="D67" s="65">
        <f t="shared" si="5"/>
        <v>154.33570600000002</v>
      </c>
      <c r="E67" s="66" t="s">
        <v>1</v>
      </c>
      <c r="F67" s="66" t="s">
        <v>5</v>
      </c>
      <c r="G67" s="67" t="s">
        <v>353</v>
      </c>
      <c r="H67" s="64"/>
      <c r="I67" s="68"/>
      <c r="L67" s="11">
        <v>93.9</v>
      </c>
      <c r="M67" s="11">
        <f t="shared" si="2"/>
        <v>151.11702600000001</v>
      </c>
      <c r="N67" s="1" t="s">
        <v>1</v>
      </c>
    </row>
    <row r="68" spans="1:14" x14ac:dyDescent="0.4">
      <c r="A68" s="267"/>
      <c r="B68" s="64">
        <v>59</v>
      </c>
      <c r="C68" s="65">
        <v>84.5</v>
      </c>
      <c r="D68" s="65">
        <f t="shared" si="5"/>
        <v>135.98922999999999</v>
      </c>
      <c r="E68" s="66" t="s">
        <v>95</v>
      </c>
      <c r="F68" s="66" t="s">
        <v>13</v>
      </c>
      <c r="G68" s="67" t="s">
        <v>353</v>
      </c>
      <c r="H68" s="64"/>
      <c r="I68" s="68"/>
      <c r="L68" s="11">
        <v>82.2</v>
      </c>
      <c r="M68" s="11">
        <f t="shared" si="2"/>
        <v>132.28774799999999</v>
      </c>
      <c r="N68" s="1" t="s">
        <v>95</v>
      </c>
    </row>
    <row r="69" spans="1:14" x14ac:dyDescent="0.4">
      <c r="A69" s="267"/>
      <c r="B69" s="64">
        <v>60</v>
      </c>
      <c r="C69" s="65">
        <v>84.6</v>
      </c>
      <c r="D69" s="65">
        <f t="shared" si="5"/>
        <v>136.15016399999999</v>
      </c>
      <c r="E69" s="66" t="s">
        <v>95</v>
      </c>
      <c r="F69" s="66" t="s">
        <v>13</v>
      </c>
      <c r="G69" s="67" t="s">
        <v>353</v>
      </c>
      <c r="H69" s="64"/>
      <c r="I69" s="68"/>
      <c r="L69" s="11">
        <v>94.2</v>
      </c>
      <c r="M69" s="11">
        <f t="shared" ref="M69:M101" si="6">L69*$K$3</f>
        <v>151.599828</v>
      </c>
      <c r="N69" s="1" t="s">
        <v>1</v>
      </c>
    </row>
    <row r="70" spans="1:14" x14ac:dyDescent="0.4">
      <c r="A70" s="267"/>
      <c r="B70" s="64">
        <v>61</v>
      </c>
      <c r="C70" s="65">
        <v>95.6</v>
      </c>
      <c r="D70" s="65">
        <f t="shared" ref="D70:D111" si="7">C70*$K$3</f>
        <v>153.852904</v>
      </c>
      <c r="E70" s="66" t="s">
        <v>1</v>
      </c>
      <c r="F70" s="66" t="s">
        <v>5</v>
      </c>
      <c r="G70" s="67" t="s">
        <v>358</v>
      </c>
      <c r="H70" s="64"/>
      <c r="I70" s="68"/>
      <c r="L70" s="11">
        <v>93.5</v>
      </c>
      <c r="M70" s="11">
        <f t="shared" si="6"/>
        <v>150.47328999999999</v>
      </c>
      <c r="N70" s="1" t="s">
        <v>1</v>
      </c>
    </row>
    <row r="71" spans="1:14" ht="16.5" thickBot="1" x14ac:dyDescent="0.45">
      <c r="A71" s="268"/>
      <c r="B71" s="71">
        <v>62</v>
      </c>
      <c r="C71" s="77">
        <v>96.5</v>
      </c>
      <c r="D71" s="77">
        <f t="shared" si="7"/>
        <v>155.30131</v>
      </c>
      <c r="E71" s="73" t="s">
        <v>1</v>
      </c>
      <c r="F71" s="243" t="s">
        <v>48</v>
      </c>
      <c r="G71" s="72" t="s">
        <v>359</v>
      </c>
      <c r="H71" s="71"/>
      <c r="I71" s="70" t="s">
        <v>85</v>
      </c>
      <c r="L71" s="11">
        <v>93.1</v>
      </c>
      <c r="M71" s="11">
        <f t="shared" si="6"/>
        <v>149.829554</v>
      </c>
      <c r="N71" s="1" t="s">
        <v>1</v>
      </c>
    </row>
    <row r="72" spans="1:14" x14ac:dyDescent="0.4">
      <c r="A72" s="275" t="s">
        <v>378</v>
      </c>
      <c r="B72" s="97">
        <v>63</v>
      </c>
      <c r="C72" s="98">
        <v>80.3</v>
      </c>
      <c r="D72" s="98">
        <f t="shared" si="7"/>
        <v>129.23000199999998</v>
      </c>
      <c r="E72" s="99" t="s">
        <v>19</v>
      </c>
      <c r="F72" s="99" t="s">
        <v>5</v>
      </c>
      <c r="G72" s="100" t="s">
        <v>156</v>
      </c>
      <c r="H72" s="97"/>
      <c r="I72" s="101"/>
      <c r="L72" s="11">
        <v>93</v>
      </c>
      <c r="M72" s="11">
        <f t="shared" si="6"/>
        <v>149.66862</v>
      </c>
      <c r="N72" s="1" t="s">
        <v>1</v>
      </c>
    </row>
    <row r="73" spans="1:14" x14ac:dyDescent="0.4">
      <c r="A73" s="267"/>
      <c r="B73" s="64">
        <v>64</v>
      </c>
      <c r="C73" s="65">
        <v>93.9</v>
      </c>
      <c r="D73" s="65">
        <f t="shared" si="7"/>
        <v>151.11702600000001</v>
      </c>
      <c r="E73" s="66" t="s">
        <v>1</v>
      </c>
      <c r="F73" s="66" t="s">
        <v>13</v>
      </c>
      <c r="G73" s="67" t="s">
        <v>351</v>
      </c>
      <c r="H73" s="64"/>
      <c r="I73" s="68"/>
      <c r="L73" s="11">
        <v>94.1</v>
      </c>
      <c r="M73" s="11">
        <f t="shared" si="6"/>
        <v>151.43889399999998</v>
      </c>
      <c r="N73" s="1" t="s">
        <v>1</v>
      </c>
    </row>
    <row r="74" spans="1:14" x14ac:dyDescent="0.4">
      <c r="A74" s="267"/>
      <c r="B74" s="64">
        <v>65</v>
      </c>
      <c r="C74" s="65">
        <v>82.2</v>
      </c>
      <c r="D74" s="65">
        <f t="shared" si="7"/>
        <v>132.28774799999999</v>
      </c>
      <c r="E74" s="66" t="s">
        <v>95</v>
      </c>
      <c r="F74" s="66" t="s">
        <v>5</v>
      </c>
      <c r="G74" s="67" t="s">
        <v>354</v>
      </c>
      <c r="H74" s="64"/>
      <c r="I74" s="68"/>
      <c r="L74" s="11">
        <v>94.8</v>
      </c>
      <c r="M74" s="11">
        <f t="shared" si="6"/>
        <v>152.56543199999999</v>
      </c>
      <c r="N74" s="1" t="s">
        <v>1</v>
      </c>
    </row>
    <row r="75" spans="1:14" ht="16.5" thickBot="1" x14ac:dyDescent="0.45">
      <c r="A75" s="276"/>
      <c r="B75" s="138">
        <v>66</v>
      </c>
      <c r="C75" s="139">
        <v>94.2</v>
      </c>
      <c r="D75" s="139">
        <f t="shared" si="7"/>
        <v>151.599828</v>
      </c>
      <c r="E75" s="140" t="s">
        <v>1</v>
      </c>
      <c r="F75" s="140" t="s">
        <v>183</v>
      </c>
      <c r="G75" s="141"/>
      <c r="H75" s="138">
        <v>3</v>
      </c>
      <c r="I75" s="142"/>
      <c r="L75" s="11">
        <v>94.7</v>
      </c>
      <c r="M75" s="11">
        <f t="shared" si="6"/>
        <v>152.40449800000002</v>
      </c>
      <c r="N75" s="1" t="s">
        <v>1</v>
      </c>
    </row>
    <row r="76" spans="1:14" ht="16.5" thickBot="1" x14ac:dyDescent="0.45">
      <c r="A76" s="256" t="s">
        <v>319</v>
      </c>
      <c r="B76" s="257"/>
      <c r="C76" s="257"/>
      <c r="D76" s="257"/>
      <c r="E76" s="257"/>
      <c r="F76" s="257"/>
      <c r="G76" s="257"/>
      <c r="H76" s="257"/>
      <c r="I76" s="258"/>
      <c r="L76" s="11">
        <v>93.8</v>
      </c>
      <c r="M76" s="11">
        <f t="shared" si="6"/>
        <v>150.95609199999998</v>
      </c>
      <c r="N76" s="1" t="s">
        <v>1</v>
      </c>
    </row>
    <row r="77" spans="1:14" ht="16.5" thickBot="1" x14ac:dyDescent="0.45">
      <c r="A77" s="167" t="s">
        <v>27</v>
      </c>
      <c r="B77" s="168" t="s">
        <v>32</v>
      </c>
      <c r="C77" s="200" t="s">
        <v>38</v>
      </c>
      <c r="D77" s="200" t="s">
        <v>114</v>
      </c>
      <c r="E77" s="168" t="s">
        <v>29</v>
      </c>
      <c r="F77" s="168" t="s">
        <v>30</v>
      </c>
      <c r="G77" s="169" t="s">
        <v>40</v>
      </c>
      <c r="H77" s="201" t="s">
        <v>41</v>
      </c>
      <c r="I77" s="170" t="s">
        <v>42</v>
      </c>
      <c r="L77" s="11">
        <v>94.9</v>
      </c>
      <c r="M77" s="11">
        <f t="shared" si="6"/>
        <v>152.72636600000001</v>
      </c>
      <c r="N77" s="1" t="s">
        <v>1</v>
      </c>
    </row>
    <row r="78" spans="1:14" x14ac:dyDescent="0.4">
      <c r="A78" s="262" t="s">
        <v>377</v>
      </c>
      <c r="B78" s="102">
        <v>67</v>
      </c>
      <c r="C78" s="103">
        <v>93.5</v>
      </c>
      <c r="D78" s="103">
        <f t="shared" si="7"/>
        <v>150.47328999999999</v>
      </c>
      <c r="E78" s="104" t="s">
        <v>1</v>
      </c>
      <c r="F78" s="104" t="s">
        <v>5</v>
      </c>
      <c r="G78" s="105" t="s">
        <v>156</v>
      </c>
      <c r="H78" s="102"/>
      <c r="I78" s="106"/>
      <c r="L78" s="11">
        <v>95.1</v>
      </c>
      <c r="M78" s="11">
        <f t="shared" si="6"/>
        <v>153.04823399999998</v>
      </c>
      <c r="N78" s="1" t="s">
        <v>1</v>
      </c>
    </row>
    <row r="79" spans="1:14" x14ac:dyDescent="0.4">
      <c r="A79" s="267"/>
      <c r="B79" s="64">
        <v>68</v>
      </c>
      <c r="C79" s="65">
        <v>93.1</v>
      </c>
      <c r="D79" s="65">
        <f t="shared" si="7"/>
        <v>149.829554</v>
      </c>
      <c r="E79" s="66" t="s">
        <v>1</v>
      </c>
      <c r="F79" s="66" t="s">
        <v>5</v>
      </c>
      <c r="G79" s="67" t="s">
        <v>168</v>
      </c>
      <c r="H79" s="64"/>
      <c r="I79" s="68"/>
      <c r="L79" s="11">
        <v>80.099999999999994</v>
      </c>
      <c r="M79" s="11">
        <f t="shared" si="6"/>
        <v>128.90813399999999</v>
      </c>
      <c r="N79" s="1" t="s">
        <v>19</v>
      </c>
    </row>
    <row r="80" spans="1:14" ht="16.5" thickBot="1" x14ac:dyDescent="0.45">
      <c r="A80" s="268"/>
      <c r="B80" s="71">
        <v>69</v>
      </c>
      <c r="C80" s="77">
        <v>93</v>
      </c>
      <c r="D80" s="77">
        <f t="shared" si="7"/>
        <v>149.66862</v>
      </c>
      <c r="E80" s="73" t="s">
        <v>1</v>
      </c>
      <c r="F80" s="234" t="s">
        <v>289</v>
      </c>
      <c r="G80" s="72"/>
      <c r="H80" s="71"/>
      <c r="I80" s="70"/>
      <c r="L80" s="11">
        <v>94.3</v>
      </c>
      <c r="M80" s="11">
        <f t="shared" si="6"/>
        <v>151.760762</v>
      </c>
      <c r="N80" s="1" t="s">
        <v>1</v>
      </c>
    </row>
    <row r="81" spans="1:14" ht="16.5" thickBot="1" x14ac:dyDescent="0.45">
      <c r="A81" s="107" t="s">
        <v>376</v>
      </c>
      <c r="B81" s="108">
        <v>70</v>
      </c>
      <c r="C81" s="109">
        <v>94.1</v>
      </c>
      <c r="D81" s="109">
        <f t="shared" si="7"/>
        <v>151.43889399999998</v>
      </c>
      <c r="E81" s="110" t="s">
        <v>1</v>
      </c>
      <c r="F81" s="110" t="s">
        <v>223</v>
      </c>
      <c r="G81" s="111"/>
      <c r="H81" s="108">
        <v>1</v>
      </c>
      <c r="I81" s="112"/>
      <c r="L81" s="11">
        <v>83.4</v>
      </c>
      <c r="M81" s="11">
        <f t="shared" si="6"/>
        <v>134.21895600000002</v>
      </c>
      <c r="N81" s="1" t="s">
        <v>95</v>
      </c>
    </row>
    <row r="82" spans="1:14" x14ac:dyDescent="0.4">
      <c r="A82" s="262" t="s">
        <v>375</v>
      </c>
      <c r="B82" s="102">
        <v>71</v>
      </c>
      <c r="C82" s="103">
        <v>94.8</v>
      </c>
      <c r="D82" s="103">
        <f t="shared" si="7"/>
        <v>152.56543199999999</v>
      </c>
      <c r="E82" s="104" t="s">
        <v>1</v>
      </c>
      <c r="F82" s="104" t="s">
        <v>5</v>
      </c>
      <c r="G82" s="105" t="s">
        <v>156</v>
      </c>
      <c r="H82" s="102"/>
      <c r="I82" s="106"/>
      <c r="L82" s="11">
        <v>83</v>
      </c>
      <c r="M82" s="11">
        <f t="shared" si="6"/>
        <v>133.57522</v>
      </c>
      <c r="N82" s="1" t="s">
        <v>95</v>
      </c>
    </row>
    <row r="83" spans="1:14" x14ac:dyDescent="0.4">
      <c r="A83" s="267"/>
      <c r="B83" s="64">
        <v>72</v>
      </c>
      <c r="C83" s="65">
        <v>94.7</v>
      </c>
      <c r="D83" s="65">
        <f t="shared" si="7"/>
        <v>152.40449800000002</v>
      </c>
      <c r="E83" s="66" t="s">
        <v>1</v>
      </c>
      <c r="F83" s="66" t="s">
        <v>5</v>
      </c>
      <c r="G83" s="67" t="s">
        <v>168</v>
      </c>
      <c r="H83" s="64"/>
      <c r="I83" s="68"/>
      <c r="L83" s="11">
        <v>81.5</v>
      </c>
      <c r="M83" s="11">
        <f t="shared" si="6"/>
        <v>131.16121000000001</v>
      </c>
      <c r="N83" s="1" t="s">
        <v>19</v>
      </c>
    </row>
    <row r="84" spans="1:14" x14ac:dyDescent="0.4">
      <c r="A84" s="267"/>
      <c r="B84" s="64">
        <v>73</v>
      </c>
      <c r="C84" s="65">
        <v>93.8</v>
      </c>
      <c r="D84" s="65">
        <f t="shared" si="7"/>
        <v>150.95609199999998</v>
      </c>
      <c r="E84" s="66" t="s">
        <v>1</v>
      </c>
      <c r="F84" s="69" t="s">
        <v>2</v>
      </c>
      <c r="G84" s="67" t="s">
        <v>354</v>
      </c>
      <c r="H84" s="64"/>
      <c r="I84" s="68"/>
      <c r="L84" s="11">
        <v>95</v>
      </c>
      <c r="M84" s="11">
        <f t="shared" si="6"/>
        <v>152.88730000000001</v>
      </c>
      <c r="N84" s="1" t="s">
        <v>1</v>
      </c>
    </row>
    <row r="85" spans="1:14" x14ac:dyDescent="0.4">
      <c r="A85" s="267"/>
      <c r="B85" s="64">
        <v>74</v>
      </c>
      <c r="C85" s="65">
        <v>94.9</v>
      </c>
      <c r="D85" s="65">
        <f t="shared" si="7"/>
        <v>152.72636600000001</v>
      </c>
      <c r="E85" s="66" t="s">
        <v>1</v>
      </c>
      <c r="F85" s="66" t="s">
        <v>5</v>
      </c>
      <c r="G85" s="67" t="s">
        <v>355</v>
      </c>
      <c r="H85" s="64"/>
      <c r="I85" s="68"/>
      <c r="L85" s="11">
        <v>82.5</v>
      </c>
      <c r="M85" s="11">
        <f t="shared" si="6"/>
        <v>132.77054999999999</v>
      </c>
      <c r="N85" s="1" t="s">
        <v>95</v>
      </c>
    </row>
    <row r="86" spans="1:14" ht="16.5" thickBot="1" x14ac:dyDescent="0.45">
      <c r="A86" s="268"/>
      <c r="B86" s="71">
        <v>75</v>
      </c>
      <c r="C86" s="77">
        <v>95.1</v>
      </c>
      <c r="D86" s="77">
        <f t="shared" si="7"/>
        <v>153.04823399999998</v>
      </c>
      <c r="E86" s="73" t="s">
        <v>1</v>
      </c>
      <c r="F86" s="234" t="s">
        <v>285</v>
      </c>
      <c r="G86" s="72"/>
      <c r="H86" s="71"/>
      <c r="I86" s="70" t="s">
        <v>50</v>
      </c>
      <c r="L86" s="11">
        <v>81.900000000000006</v>
      </c>
      <c r="M86" s="11">
        <f t="shared" si="6"/>
        <v>131.804946</v>
      </c>
      <c r="N86" s="1" t="s">
        <v>95</v>
      </c>
    </row>
    <row r="87" spans="1:14" x14ac:dyDescent="0.4">
      <c r="A87" s="262" t="s">
        <v>374</v>
      </c>
      <c r="B87" s="102">
        <v>76</v>
      </c>
      <c r="C87" s="103">
        <v>80.099999999999994</v>
      </c>
      <c r="D87" s="103">
        <f t="shared" si="7"/>
        <v>128.90813399999999</v>
      </c>
      <c r="E87" s="104" t="s">
        <v>19</v>
      </c>
      <c r="F87" s="104" t="s">
        <v>5</v>
      </c>
      <c r="G87" s="105" t="s">
        <v>156</v>
      </c>
      <c r="H87" s="102"/>
      <c r="I87" s="106"/>
      <c r="L87" s="11">
        <v>82.8</v>
      </c>
      <c r="M87" s="11">
        <f t="shared" si="6"/>
        <v>133.25335200000001</v>
      </c>
      <c r="N87" s="1" t="s">
        <v>95</v>
      </c>
    </row>
    <row r="88" spans="1:14" x14ac:dyDescent="0.4">
      <c r="A88" s="267"/>
      <c r="B88" s="64">
        <v>77</v>
      </c>
      <c r="C88" s="65">
        <v>94.3</v>
      </c>
      <c r="D88" s="65">
        <f t="shared" si="7"/>
        <v>151.760762</v>
      </c>
      <c r="E88" s="66" t="s">
        <v>1</v>
      </c>
      <c r="F88" s="66" t="s">
        <v>56</v>
      </c>
      <c r="G88" s="67" t="s">
        <v>351</v>
      </c>
      <c r="H88" s="64"/>
      <c r="I88" s="68"/>
      <c r="L88" s="11">
        <v>82.2</v>
      </c>
      <c r="M88" s="11">
        <f t="shared" si="6"/>
        <v>132.28774799999999</v>
      </c>
      <c r="N88" s="1" t="s">
        <v>95</v>
      </c>
    </row>
    <row r="89" spans="1:14" x14ac:dyDescent="0.4">
      <c r="A89" s="267"/>
      <c r="B89" s="64">
        <v>78</v>
      </c>
      <c r="C89" s="65">
        <v>83.4</v>
      </c>
      <c r="D89" s="65">
        <f t="shared" si="7"/>
        <v>134.21895600000002</v>
      </c>
      <c r="E89" s="66" t="s">
        <v>95</v>
      </c>
      <c r="F89" s="66" t="s">
        <v>13</v>
      </c>
      <c r="G89" s="67" t="s">
        <v>352</v>
      </c>
      <c r="H89" s="64"/>
      <c r="I89" s="68"/>
      <c r="L89" s="11">
        <v>84.1</v>
      </c>
      <c r="M89" s="11">
        <f t="shared" si="6"/>
        <v>135.345494</v>
      </c>
      <c r="N89" s="1" t="s">
        <v>95</v>
      </c>
    </row>
    <row r="90" spans="1:14" ht="16.5" thickBot="1" x14ac:dyDescent="0.45">
      <c r="A90" s="268"/>
      <c r="B90" s="71">
        <v>79</v>
      </c>
      <c r="C90" s="77">
        <v>83</v>
      </c>
      <c r="D90" s="77">
        <f t="shared" si="7"/>
        <v>133.57522</v>
      </c>
      <c r="E90" s="73" t="s">
        <v>95</v>
      </c>
      <c r="F90" s="234" t="s">
        <v>385</v>
      </c>
      <c r="G90" s="72"/>
      <c r="H90" s="71"/>
      <c r="I90" s="70" t="s">
        <v>242</v>
      </c>
      <c r="L90" s="11">
        <v>94.1</v>
      </c>
      <c r="M90" s="11">
        <f t="shared" si="6"/>
        <v>151.43889399999998</v>
      </c>
      <c r="N90" s="1" t="s">
        <v>1</v>
      </c>
    </row>
    <row r="91" spans="1:14" x14ac:dyDescent="0.4">
      <c r="A91" s="262" t="s">
        <v>373</v>
      </c>
      <c r="B91" s="102">
        <v>80</v>
      </c>
      <c r="C91" s="103">
        <v>81.5</v>
      </c>
      <c r="D91" s="103">
        <f t="shared" si="7"/>
        <v>131.16121000000001</v>
      </c>
      <c r="E91" s="104" t="s">
        <v>19</v>
      </c>
      <c r="F91" s="104" t="s">
        <v>5</v>
      </c>
      <c r="G91" s="105" t="s">
        <v>156</v>
      </c>
      <c r="H91" s="102"/>
      <c r="I91" s="106"/>
      <c r="L91" s="11">
        <v>94.6</v>
      </c>
      <c r="M91" s="11">
        <f t="shared" si="6"/>
        <v>152.24356399999999</v>
      </c>
      <c r="N91" s="1" t="s">
        <v>1</v>
      </c>
    </row>
    <row r="92" spans="1:14" x14ac:dyDescent="0.4">
      <c r="A92" s="267"/>
      <c r="B92" s="64">
        <v>81</v>
      </c>
      <c r="C92" s="65">
        <v>95</v>
      </c>
      <c r="D92" s="65">
        <f t="shared" si="7"/>
        <v>152.88730000000001</v>
      </c>
      <c r="E92" s="66" t="s">
        <v>1</v>
      </c>
      <c r="F92" s="66" t="s">
        <v>56</v>
      </c>
      <c r="G92" s="67" t="s">
        <v>351</v>
      </c>
      <c r="H92" s="64"/>
      <c r="I92" s="68"/>
      <c r="L92" s="11">
        <v>83.1</v>
      </c>
      <c r="M92" s="11">
        <f t="shared" si="6"/>
        <v>133.736154</v>
      </c>
      <c r="N92" s="1" t="s">
        <v>95</v>
      </c>
    </row>
    <row r="93" spans="1:14" ht="16.5" thickBot="1" x14ac:dyDescent="0.45">
      <c r="A93" s="268"/>
      <c r="B93" s="71">
        <v>82</v>
      </c>
      <c r="C93" s="77">
        <v>82.5</v>
      </c>
      <c r="D93" s="77">
        <f t="shared" si="7"/>
        <v>132.77054999999999</v>
      </c>
      <c r="E93" s="73" t="s">
        <v>95</v>
      </c>
      <c r="F93" s="73" t="s">
        <v>277</v>
      </c>
      <c r="G93" s="72"/>
      <c r="H93" s="71">
        <v>2</v>
      </c>
      <c r="I93" s="70" t="s">
        <v>296</v>
      </c>
      <c r="L93" s="11">
        <v>95.8</v>
      </c>
      <c r="M93" s="11">
        <f t="shared" si="6"/>
        <v>154.17477199999999</v>
      </c>
      <c r="N93" s="1" t="s">
        <v>1</v>
      </c>
    </row>
    <row r="94" spans="1:14" ht="16.5" thickBot="1" x14ac:dyDescent="0.45">
      <c r="A94" s="107" t="s">
        <v>372</v>
      </c>
      <c r="B94" s="108">
        <v>83</v>
      </c>
      <c r="C94" s="109">
        <v>81.900000000000006</v>
      </c>
      <c r="D94" s="109">
        <f t="shared" si="7"/>
        <v>131.804946</v>
      </c>
      <c r="E94" s="110" t="s">
        <v>95</v>
      </c>
      <c r="F94" s="246" t="s">
        <v>338</v>
      </c>
      <c r="G94" s="111" t="s">
        <v>156</v>
      </c>
      <c r="H94" s="108"/>
      <c r="I94" s="112" t="s">
        <v>86</v>
      </c>
      <c r="L94" s="11">
        <v>95.4</v>
      </c>
      <c r="M94" s="11">
        <f t="shared" si="6"/>
        <v>153.531036</v>
      </c>
      <c r="N94" s="1" t="s">
        <v>1</v>
      </c>
    </row>
    <row r="95" spans="1:14" x14ac:dyDescent="0.4">
      <c r="A95" s="262" t="s">
        <v>371</v>
      </c>
      <c r="B95" s="102">
        <v>84</v>
      </c>
      <c r="C95" s="103">
        <v>82.8</v>
      </c>
      <c r="D95" s="103">
        <f t="shared" si="7"/>
        <v>133.25335200000001</v>
      </c>
      <c r="E95" s="104" t="s">
        <v>95</v>
      </c>
      <c r="F95" s="137" t="s">
        <v>2</v>
      </c>
      <c r="G95" s="105" t="s">
        <v>151</v>
      </c>
      <c r="H95" s="102"/>
      <c r="I95" s="106"/>
      <c r="L95" s="11">
        <v>85</v>
      </c>
      <c r="M95" s="11">
        <f t="shared" si="6"/>
        <v>136.79390000000001</v>
      </c>
      <c r="N95" s="1" t="s">
        <v>95</v>
      </c>
    </row>
    <row r="96" spans="1:14" ht="16.5" thickBot="1" x14ac:dyDescent="0.45">
      <c r="A96" s="268"/>
      <c r="B96" s="71">
        <v>85</v>
      </c>
      <c r="C96" s="77">
        <v>82.2</v>
      </c>
      <c r="D96" s="77">
        <f t="shared" si="7"/>
        <v>132.28774799999999</v>
      </c>
      <c r="E96" s="73" t="s">
        <v>95</v>
      </c>
      <c r="F96" s="73" t="s">
        <v>223</v>
      </c>
      <c r="G96" s="72"/>
      <c r="H96" s="71">
        <v>3</v>
      </c>
      <c r="I96" s="70"/>
      <c r="L96" s="11">
        <v>84.4</v>
      </c>
      <c r="M96" s="11">
        <f t="shared" si="6"/>
        <v>135.82829599999999</v>
      </c>
      <c r="N96" s="1" t="s">
        <v>95</v>
      </c>
    </row>
    <row r="97" spans="1:14" ht="16.5" thickBot="1" x14ac:dyDescent="0.45">
      <c r="A97" s="256" t="s">
        <v>320</v>
      </c>
      <c r="B97" s="257"/>
      <c r="C97" s="257"/>
      <c r="D97" s="257"/>
      <c r="E97" s="257"/>
      <c r="F97" s="257"/>
      <c r="G97" s="257"/>
      <c r="H97" s="257"/>
      <c r="I97" s="258"/>
      <c r="L97" s="11">
        <v>95.6</v>
      </c>
      <c r="M97" s="11">
        <f t="shared" si="6"/>
        <v>153.852904</v>
      </c>
      <c r="N97" s="1" t="s">
        <v>1</v>
      </c>
    </row>
    <row r="98" spans="1:14" ht="16.5" thickBot="1" x14ac:dyDescent="0.45">
      <c r="A98" s="167" t="s">
        <v>27</v>
      </c>
      <c r="B98" s="168" t="s">
        <v>32</v>
      </c>
      <c r="C98" s="200" t="s">
        <v>38</v>
      </c>
      <c r="D98" s="200" t="s">
        <v>114</v>
      </c>
      <c r="E98" s="168" t="s">
        <v>29</v>
      </c>
      <c r="F98" s="168" t="s">
        <v>30</v>
      </c>
      <c r="G98" s="169" t="s">
        <v>40</v>
      </c>
      <c r="H98" s="201" t="s">
        <v>41</v>
      </c>
      <c r="I98" s="170" t="s">
        <v>42</v>
      </c>
      <c r="L98" s="11">
        <v>85.3</v>
      </c>
      <c r="M98" s="11">
        <f t="shared" si="6"/>
        <v>137.276702</v>
      </c>
      <c r="N98" s="1" t="s">
        <v>95</v>
      </c>
    </row>
    <row r="99" spans="1:14" x14ac:dyDescent="0.4">
      <c r="A99" s="262" t="s">
        <v>370</v>
      </c>
      <c r="B99" s="102">
        <v>86</v>
      </c>
      <c r="C99" s="103">
        <v>84.1</v>
      </c>
      <c r="D99" s="103">
        <f t="shared" si="7"/>
        <v>135.345494</v>
      </c>
      <c r="E99" s="104" t="s">
        <v>95</v>
      </c>
      <c r="F99" s="104" t="s">
        <v>5</v>
      </c>
      <c r="G99" s="105" t="s">
        <v>156</v>
      </c>
      <c r="H99" s="102"/>
      <c r="I99" s="106"/>
      <c r="L99" s="11">
        <v>96.6</v>
      </c>
      <c r="M99" s="11">
        <f t="shared" si="6"/>
        <v>155.462244</v>
      </c>
      <c r="N99" s="1" t="s">
        <v>1</v>
      </c>
    </row>
    <row r="100" spans="1:14" ht="16.5" thickBot="1" x14ac:dyDescent="0.45">
      <c r="A100" s="268"/>
      <c r="B100" s="71">
        <v>87</v>
      </c>
      <c r="C100" s="77">
        <v>94.1</v>
      </c>
      <c r="D100" s="77">
        <f t="shared" si="7"/>
        <v>151.43889399999998</v>
      </c>
      <c r="E100" s="73" t="s">
        <v>1</v>
      </c>
      <c r="F100" s="73" t="s">
        <v>187</v>
      </c>
      <c r="G100" s="72"/>
      <c r="H100" s="71">
        <v>1</v>
      </c>
      <c r="I100" s="70"/>
      <c r="L100" s="11">
        <v>95.5</v>
      </c>
      <c r="M100" s="11">
        <f t="shared" si="6"/>
        <v>153.69197</v>
      </c>
      <c r="N100" s="1" t="s">
        <v>1</v>
      </c>
    </row>
    <row r="101" spans="1:14" x14ac:dyDescent="0.4">
      <c r="A101" s="262" t="s">
        <v>378</v>
      </c>
      <c r="B101" s="102">
        <v>88</v>
      </c>
      <c r="C101" s="103">
        <v>94.6</v>
      </c>
      <c r="D101" s="103">
        <f t="shared" si="7"/>
        <v>152.24356399999999</v>
      </c>
      <c r="E101" s="104" t="s">
        <v>1</v>
      </c>
      <c r="F101" s="137" t="s">
        <v>2</v>
      </c>
      <c r="G101" s="105" t="s">
        <v>151</v>
      </c>
      <c r="H101" s="102"/>
      <c r="I101" s="106"/>
      <c r="L101" s="11">
        <v>95.7</v>
      </c>
      <c r="M101" s="11">
        <f t="shared" si="6"/>
        <v>154.01383799999999</v>
      </c>
      <c r="N101" s="1" t="s">
        <v>1</v>
      </c>
    </row>
    <row r="102" spans="1:14" x14ac:dyDescent="0.4">
      <c r="A102" s="267"/>
      <c r="B102" s="64">
        <v>89</v>
      </c>
      <c r="C102" s="65">
        <v>83.1</v>
      </c>
      <c r="D102" s="65">
        <f t="shared" si="7"/>
        <v>133.736154</v>
      </c>
      <c r="E102" s="66" t="s">
        <v>95</v>
      </c>
      <c r="F102" s="66" t="s">
        <v>5</v>
      </c>
      <c r="G102" s="67" t="s">
        <v>351</v>
      </c>
      <c r="H102" s="64"/>
      <c r="I102" s="68"/>
    </row>
    <row r="103" spans="1:14" x14ac:dyDescent="0.4">
      <c r="A103" s="267"/>
      <c r="B103" s="64">
        <v>90</v>
      </c>
      <c r="C103" s="65">
        <v>95.8</v>
      </c>
      <c r="D103" s="65">
        <f t="shared" si="7"/>
        <v>154.17477199999999</v>
      </c>
      <c r="E103" s="66" t="s">
        <v>1</v>
      </c>
      <c r="F103" s="66" t="s">
        <v>13</v>
      </c>
      <c r="G103" s="67" t="s">
        <v>352</v>
      </c>
      <c r="H103" s="64"/>
      <c r="I103" s="68"/>
    </row>
    <row r="104" spans="1:14" ht="16.5" thickBot="1" x14ac:dyDescent="0.45">
      <c r="A104" s="268"/>
      <c r="B104" s="71">
        <v>91</v>
      </c>
      <c r="C104" s="77">
        <v>95.4</v>
      </c>
      <c r="D104" s="77">
        <f t="shared" si="7"/>
        <v>153.531036</v>
      </c>
      <c r="E104" s="73" t="s">
        <v>1</v>
      </c>
      <c r="F104" s="73" t="s">
        <v>369</v>
      </c>
      <c r="G104" s="72"/>
      <c r="H104" s="71">
        <v>2</v>
      </c>
      <c r="I104" s="70"/>
    </row>
    <row r="105" spans="1:14" x14ac:dyDescent="0.4">
      <c r="A105" s="262" t="s">
        <v>380</v>
      </c>
      <c r="B105" s="102">
        <v>92</v>
      </c>
      <c r="C105" s="103">
        <v>85</v>
      </c>
      <c r="D105" s="103">
        <f t="shared" si="7"/>
        <v>136.79390000000001</v>
      </c>
      <c r="E105" s="104" t="s">
        <v>95</v>
      </c>
      <c r="F105" s="104" t="s">
        <v>56</v>
      </c>
      <c r="G105" s="105" t="s">
        <v>151</v>
      </c>
      <c r="H105" s="102"/>
      <c r="I105" s="106"/>
    </row>
    <row r="106" spans="1:14" x14ac:dyDescent="0.4">
      <c r="A106" s="267"/>
      <c r="B106" s="64">
        <v>93</v>
      </c>
      <c r="C106" s="65">
        <v>84.4</v>
      </c>
      <c r="D106" s="65">
        <f t="shared" si="7"/>
        <v>135.82829599999999</v>
      </c>
      <c r="E106" s="66" t="s">
        <v>95</v>
      </c>
      <c r="F106" s="66" t="s">
        <v>5</v>
      </c>
      <c r="G106" s="67" t="s">
        <v>351</v>
      </c>
      <c r="H106" s="64"/>
      <c r="I106" s="68"/>
    </row>
    <row r="107" spans="1:14" x14ac:dyDescent="0.4">
      <c r="A107" s="267"/>
      <c r="B107" s="64">
        <v>94</v>
      </c>
      <c r="C107" s="65">
        <v>95.6</v>
      </c>
      <c r="D107" s="65">
        <f t="shared" si="7"/>
        <v>153.852904</v>
      </c>
      <c r="E107" s="66" t="s">
        <v>1</v>
      </c>
      <c r="F107" s="66" t="s">
        <v>213</v>
      </c>
      <c r="G107" s="67" t="s">
        <v>352</v>
      </c>
      <c r="H107" s="64"/>
      <c r="I107" s="68"/>
    </row>
    <row r="108" spans="1:14" x14ac:dyDescent="0.4">
      <c r="A108" s="267"/>
      <c r="B108" s="64">
        <v>95</v>
      </c>
      <c r="C108" s="65">
        <v>85.3</v>
      </c>
      <c r="D108" s="65">
        <f t="shared" si="7"/>
        <v>137.276702</v>
      </c>
      <c r="E108" s="66" t="s">
        <v>95</v>
      </c>
      <c r="F108" s="66" t="s">
        <v>5</v>
      </c>
      <c r="G108" s="67" t="s">
        <v>353</v>
      </c>
      <c r="H108" s="64"/>
      <c r="I108" s="68"/>
    </row>
    <row r="109" spans="1:14" x14ac:dyDescent="0.4">
      <c r="A109" s="267"/>
      <c r="B109" s="64">
        <v>96</v>
      </c>
      <c r="C109" s="65">
        <v>96.6</v>
      </c>
      <c r="D109" s="65">
        <f t="shared" si="7"/>
        <v>155.462244</v>
      </c>
      <c r="E109" s="66" t="s">
        <v>1</v>
      </c>
      <c r="F109" s="66" t="s">
        <v>5</v>
      </c>
      <c r="G109" s="67" t="s">
        <v>358</v>
      </c>
      <c r="H109" s="64"/>
      <c r="I109" s="68"/>
    </row>
    <row r="110" spans="1:14" x14ac:dyDescent="0.4">
      <c r="A110" s="267"/>
      <c r="B110" s="64">
        <v>97</v>
      </c>
      <c r="C110" s="65">
        <v>95.5</v>
      </c>
      <c r="D110" s="65">
        <f t="shared" si="7"/>
        <v>153.69197</v>
      </c>
      <c r="E110" s="66" t="s">
        <v>1</v>
      </c>
      <c r="F110" s="66" t="s">
        <v>13</v>
      </c>
      <c r="G110" s="67" t="s">
        <v>358</v>
      </c>
      <c r="H110" s="64"/>
      <c r="I110" s="68"/>
    </row>
    <row r="111" spans="1:14" ht="16.5" thickBot="1" x14ac:dyDescent="0.45">
      <c r="A111" s="268"/>
      <c r="B111" s="71">
        <v>98</v>
      </c>
      <c r="C111" s="77">
        <v>95.7</v>
      </c>
      <c r="D111" s="77">
        <f t="shared" si="7"/>
        <v>154.01383799999999</v>
      </c>
      <c r="E111" s="73" t="s">
        <v>1</v>
      </c>
      <c r="F111" s="73" t="s">
        <v>248</v>
      </c>
      <c r="G111" s="72"/>
      <c r="H111" s="71">
        <v>3</v>
      </c>
      <c r="I111" s="70"/>
    </row>
    <row r="112" spans="1:14" ht="16.5" thickBot="1" x14ac:dyDescent="0.45">
      <c r="A112" s="259" t="s">
        <v>288</v>
      </c>
      <c r="B112" s="260"/>
      <c r="C112" s="260"/>
      <c r="D112" s="260"/>
      <c r="E112" s="260"/>
      <c r="F112" s="260"/>
      <c r="G112" s="260"/>
      <c r="H112" s="260"/>
      <c r="I112" s="261"/>
    </row>
    <row r="113" spans="2:9" x14ac:dyDescent="0.4">
      <c r="B113" s="2"/>
      <c r="C113" s="11"/>
      <c r="D113" s="11"/>
      <c r="G113" s="16"/>
      <c r="H113" s="2"/>
      <c r="I113" s="2"/>
    </row>
    <row r="114" spans="2:9" x14ac:dyDescent="0.4">
      <c r="B114" s="2"/>
      <c r="C114" s="12" t="s">
        <v>29</v>
      </c>
      <c r="D114" s="13" t="s">
        <v>90</v>
      </c>
      <c r="E114" s="15" t="s">
        <v>148</v>
      </c>
      <c r="F114" s="15" t="s">
        <v>32</v>
      </c>
      <c r="G114" s="16"/>
      <c r="H114" s="2"/>
      <c r="I114" s="2"/>
    </row>
    <row r="115" spans="2:9" x14ac:dyDescent="0.4">
      <c r="B115" s="2"/>
      <c r="C115" s="10" t="s">
        <v>34</v>
      </c>
      <c r="D115" s="8">
        <f>S3</f>
        <v>94.784905660377362</v>
      </c>
      <c r="E115" s="8">
        <f>T8</f>
        <v>0</v>
      </c>
      <c r="F115" s="18">
        <f>R3</f>
        <v>53</v>
      </c>
      <c r="G115" s="16"/>
      <c r="H115" s="2"/>
      <c r="I115" s="2"/>
    </row>
    <row r="116" spans="2:9" x14ac:dyDescent="0.4">
      <c r="B116" s="2"/>
      <c r="C116" s="10" t="s">
        <v>94</v>
      </c>
      <c r="D116" s="8">
        <f t="shared" ref="D116:D117" si="8">S4</f>
        <v>83.800000000000011</v>
      </c>
      <c r="E116" s="8">
        <f t="shared" ref="E116:E117" si="9">T9</f>
        <v>0</v>
      </c>
      <c r="F116" s="18">
        <f t="shared" ref="F116:F117" si="10">R4</f>
        <v>31</v>
      </c>
      <c r="G116" s="16"/>
      <c r="H116" s="2"/>
      <c r="I116" s="2"/>
    </row>
    <row r="117" spans="2:9" x14ac:dyDescent="0.4">
      <c r="B117" s="2"/>
      <c r="C117" s="10" t="s">
        <v>36</v>
      </c>
      <c r="D117" s="8">
        <f t="shared" si="8"/>
        <v>81.564285714285703</v>
      </c>
      <c r="E117" s="8">
        <f t="shared" si="9"/>
        <v>0</v>
      </c>
      <c r="F117" s="18">
        <f t="shared" si="10"/>
        <v>14</v>
      </c>
      <c r="G117" s="16"/>
      <c r="H117" s="2"/>
      <c r="I117" s="2"/>
    </row>
  </sheetData>
  <mergeCells count="27">
    <mergeCell ref="A3:I3"/>
    <mergeCell ref="A25:I25"/>
    <mergeCell ref="A53:I53"/>
    <mergeCell ref="A76:I76"/>
    <mergeCell ref="A97:I97"/>
    <mergeCell ref="A87:A90"/>
    <mergeCell ref="A27:A34"/>
    <mergeCell ref="A35:A39"/>
    <mergeCell ref="A40:A44"/>
    <mergeCell ref="A45:A48"/>
    <mergeCell ref="A49:A52"/>
    <mergeCell ref="A55:A58"/>
    <mergeCell ref="A59:A63"/>
    <mergeCell ref="A64:A71"/>
    <mergeCell ref="A72:A75"/>
    <mergeCell ref="A78:A80"/>
    <mergeCell ref="A112:I112"/>
    <mergeCell ref="A5:A7"/>
    <mergeCell ref="A9:A13"/>
    <mergeCell ref="A14:A19"/>
    <mergeCell ref="A20:A24"/>
    <mergeCell ref="A82:A86"/>
    <mergeCell ref="A91:A93"/>
    <mergeCell ref="A95:A96"/>
    <mergeCell ref="A99:A100"/>
    <mergeCell ref="A101:A104"/>
    <mergeCell ref="A105:A111"/>
  </mergeCells>
  <phoneticPr fontId="19"/>
  <conditionalFormatting sqref="D118:D1048576 D1:D111">
    <cfRule type="top10" dxfId="21" priority="8" rank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C6BB0-CFF8-40A1-A576-9E5BF9862977}">
  <dimension ref="A1:T80"/>
  <sheetViews>
    <sheetView topLeftCell="A53" workbookViewId="0">
      <selection activeCell="I51" sqref="I51"/>
    </sheetView>
  </sheetViews>
  <sheetFormatPr defaultRowHeight="15.75" x14ac:dyDescent="0.4"/>
  <cols>
    <col min="1" max="1" width="19.375" style="1" bestFit="1" customWidth="1"/>
    <col min="2" max="2" width="5.5" style="2" bestFit="1" customWidth="1"/>
    <col min="3" max="3" width="16.375" style="2" bestFit="1" customWidth="1"/>
    <col min="4" max="4" width="16.625" style="2" bestFit="1" customWidth="1"/>
    <col min="5" max="5" width="18.875" style="1" bestFit="1" customWidth="1"/>
    <col min="6" max="6" width="21" style="1" bestFit="1" customWidth="1"/>
    <col min="7" max="7" width="13" style="16" bestFit="1" customWidth="1"/>
    <col min="8" max="8" width="11.5" style="2" bestFit="1" customWidth="1"/>
    <col min="9" max="9" width="14.875" style="1" bestFit="1" customWidth="1"/>
    <col min="10" max="10" width="9" style="1"/>
    <col min="11" max="11" width="9.625" style="1" bestFit="1" customWidth="1"/>
    <col min="12" max="12" width="13.875" style="1" bestFit="1" customWidth="1"/>
    <col min="13" max="13" width="13.25" style="1" bestFit="1" customWidth="1"/>
    <col min="14" max="14" width="10.25" style="1" bestFit="1" customWidth="1"/>
    <col min="15" max="15" width="9" style="1"/>
    <col min="16" max="16" width="10.25" style="1" bestFit="1" customWidth="1"/>
    <col min="17" max="17" width="8" style="1" bestFit="1" customWidth="1"/>
    <col min="18" max="18" width="4" style="1" bestFit="1" customWidth="1"/>
    <col min="19" max="19" width="5.75" style="1" bestFit="1" customWidth="1"/>
    <col min="20" max="20" width="6.875" style="1" bestFit="1" customWidth="1"/>
    <col min="21" max="16384" width="9" style="1"/>
  </cols>
  <sheetData>
    <row r="1" spans="1:20" x14ac:dyDescent="0.4">
      <c r="A1" s="88">
        <v>45786</v>
      </c>
      <c r="C1" s="11" t="s">
        <v>331</v>
      </c>
      <c r="D1" s="90" t="s">
        <v>326</v>
      </c>
      <c r="E1" s="91">
        <f>MAX(B:B)</f>
        <v>61</v>
      </c>
      <c r="F1" s="92" t="s">
        <v>327</v>
      </c>
      <c r="G1" s="93">
        <f>MAX(D:D)</f>
        <v>156.91065</v>
      </c>
      <c r="H1" s="92" t="s">
        <v>450</v>
      </c>
      <c r="I1" s="91" t="s">
        <v>31</v>
      </c>
    </row>
    <row r="2" spans="1:20" ht="16.5" thickBot="1" x14ac:dyDescent="0.45">
      <c r="A2" s="88"/>
      <c r="C2" s="11"/>
      <c r="D2" s="90"/>
      <c r="E2" s="91"/>
      <c r="F2" s="92"/>
      <c r="G2" s="93"/>
      <c r="H2" s="92"/>
      <c r="I2" s="91"/>
    </row>
    <row r="3" spans="1:20" ht="16.5" thickBot="1" x14ac:dyDescent="0.45">
      <c r="A3" s="256" t="s">
        <v>244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21">
        <f>SUMIF($N:$N,P3,$L:$L)</f>
        <v>2086.6999999999998</v>
      </c>
      <c r="R3" s="1">
        <f>COUNTIF($N:$N,P3)</f>
        <v>22</v>
      </c>
      <c r="S3" s="21">
        <f>Q3/R3</f>
        <v>94.85</v>
      </c>
      <c r="T3" s="21">
        <f>S3*$K$3</f>
        <v>152.64589899999999</v>
      </c>
    </row>
    <row r="4" spans="1:20" ht="16.5" thickBot="1" x14ac:dyDescent="0.45">
      <c r="A4" s="167" t="s">
        <v>27</v>
      </c>
      <c r="B4" s="168" t="s">
        <v>32</v>
      </c>
      <c r="C4" s="200" t="s">
        <v>38</v>
      </c>
      <c r="D4" s="200" t="s">
        <v>114</v>
      </c>
      <c r="E4" s="168" t="s">
        <v>29</v>
      </c>
      <c r="F4" s="168" t="s">
        <v>30</v>
      </c>
      <c r="G4" s="169" t="s">
        <v>40</v>
      </c>
      <c r="H4" s="201" t="s">
        <v>41</v>
      </c>
      <c r="I4" s="170" t="s">
        <v>42</v>
      </c>
      <c r="L4" s="11">
        <v>94</v>
      </c>
      <c r="M4" s="11">
        <f>L4*$K$3</f>
        <v>151.27796000000001</v>
      </c>
      <c r="N4" s="1" t="s">
        <v>1</v>
      </c>
      <c r="P4" s="1" t="s">
        <v>95</v>
      </c>
      <c r="Q4" s="21">
        <f>SUMIF($N:$N,P4,$L:$L)</f>
        <v>2609.0999999999995</v>
      </c>
      <c r="R4" s="1">
        <f>COUNTIF($N:$N,P4)</f>
        <v>31</v>
      </c>
      <c r="S4" s="21">
        <f t="shared" ref="S4" si="0">Q4/R4</f>
        <v>84.164516129032236</v>
      </c>
      <c r="T4" s="21">
        <f t="shared" ref="T4" si="1">S4*$K$3</f>
        <v>135.44932238709674</v>
      </c>
    </row>
    <row r="5" spans="1:20" x14ac:dyDescent="0.4">
      <c r="A5" s="262" t="s">
        <v>389</v>
      </c>
      <c r="B5" s="102">
        <v>1</v>
      </c>
      <c r="C5" s="103">
        <v>94</v>
      </c>
      <c r="D5" s="103">
        <f>C5*$K$3</f>
        <v>151.27796000000001</v>
      </c>
      <c r="E5" s="104" t="s">
        <v>1</v>
      </c>
      <c r="F5" s="104" t="s">
        <v>56</v>
      </c>
      <c r="G5" s="105" t="s">
        <v>151</v>
      </c>
      <c r="H5" s="102"/>
      <c r="I5" s="106"/>
      <c r="L5" s="11">
        <v>82.8</v>
      </c>
      <c r="M5" s="11">
        <f t="shared" ref="M5:M20" si="2">L5*$K$3</f>
        <v>133.25335200000001</v>
      </c>
      <c r="N5" s="1" t="s">
        <v>95</v>
      </c>
      <c r="P5" s="1" t="s">
        <v>36</v>
      </c>
      <c r="Q5" s="21">
        <f>SUMIF($N:$N,P5,$L:$L)</f>
        <v>654.80000000000007</v>
      </c>
      <c r="R5" s="1">
        <f>COUNTIF($N:$N,P5)</f>
        <v>8</v>
      </c>
      <c r="S5" s="21">
        <f t="shared" ref="S5" si="3">Q5/R5</f>
        <v>81.850000000000009</v>
      </c>
      <c r="T5" s="21">
        <f t="shared" ref="T5" si="4">S5*$K$3</f>
        <v>131.724479</v>
      </c>
    </row>
    <row r="6" spans="1:20" x14ac:dyDescent="0.4">
      <c r="A6" s="267"/>
      <c r="B6" s="64">
        <v>2</v>
      </c>
      <c r="C6" s="65">
        <v>82.8</v>
      </c>
      <c r="D6" s="65">
        <f t="shared" ref="D6:D69" si="5">C6*$K$3</f>
        <v>133.25335200000001</v>
      </c>
      <c r="E6" s="66" t="s">
        <v>95</v>
      </c>
      <c r="F6" s="66" t="s">
        <v>13</v>
      </c>
      <c r="G6" s="67" t="s">
        <v>153</v>
      </c>
      <c r="H6" s="64"/>
      <c r="I6" s="68"/>
      <c r="L6" s="11">
        <v>82.4</v>
      </c>
      <c r="M6" s="11">
        <f t="shared" si="2"/>
        <v>132.60961600000002</v>
      </c>
      <c r="N6" s="1" t="s">
        <v>95</v>
      </c>
    </row>
    <row r="7" spans="1:20" ht="16.5" thickBot="1" x14ac:dyDescent="0.45">
      <c r="A7" s="268"/>
      <c r="B7" s="71">
        <v>3</v>
      </c>
      <c r="C7" s="77">
        <v>82.4</v>
      </c>
      <c r="D7" s="77">
        <f t="shared" si="5"/>
        <v>132.60961600000002</v>
      </c>
      <c r="E7" s="73" t="s">
        <v>95</v>
      </c>
      <c r="F7" s="73" t="s">
        <v>183</v>
      </c>
      <c r="G7" s="72"/>
      <c r="H7" s="71">
        <v>1</v>
      </c>
      <c r="I7" s="70"/>
      <c r="L7" s="11">
        <v>94.6</v>
      </c>
      <c r="M7" s="11">
        <f t="shared" si="2"/>
        <v>152.24356399999999</v>
      </c>
      <c r="N7" s="1" t="s">
        <v>1</v>
      </c>
    </row>
    <row r="8" spans="1:20" x14ac:dyDescent="0.4">
      <c r="A8" s="262" t="s">
        <v>390</v>
      </c>
      <c r="B8" s="102">
        <v>4</v>
      </c>
      <c r="C8" s="103">
        <v>94.6</v>
      </c>
      <c r="D8" s="103">
        <f t="shared" si="5"/>
        <v>152.24356399999999</v>
      </c>
      <c r="E8" s="104" t="s">
        <v>1</v>
      </c>
      <c r="F8" s="104" t="s">
        <v>56</v>
      </c>
      <c r="G8" s="105" t="s">
        <v>151</v>
      </c>
      <c r="H8" s="102"/>
      <c r="I8" s="106"/>
      <c r="L8" s="11">
        <v>82.8</v>
      </c>
      <c r="M8" s="11">
        <f t="shared" si="2"/>
        <v>133.25335200000001</v>
      </c>
      <c r="N8" s="1" t="s">
        <v>95</v>
      </c>
    </row>
    <row r="9" spans="1:20" x14ac:dyDescent="0.4">
      <c r="A9" s="267"/>
      <c r="B9" s="64">
        <v>5</v>
      </c>
      <c r="C9" s="65">
        <v>82.8</v>
      </c>
      <c r="D9" s="65">
        <f t="shared" si="5"/>
        <v>133.25335200000001</v>
      </c>
      <c r="E9" s="66" t="s">
        <v>95</v>
      </c>
      <c r="F9" s="66" t="s">
        <v>13</v>
      </c>
      <c r="G9" s="67" t="s">
        <v>153</v>
      </c>
      <c r="H9" s="64"/>
      <c r="I9" s="68"/>
      <c r="L9" s="11">
        <v>94.9</v>
      </c>
      <c r="M9" s="11">
        <f t="shared" si="2"/>
        <v>152.72636600000001</v>
      </c>
      <c r="N9" s="1" t="s">
        <v>1</v>
      </c>
    </row>
    <row r="10" spans="1:20" x14ac:dyDescent="0.4">
      <c r="A10" s="267"/>
      <c r="B10" s="64">
        <v>6</v>
      </c>
      <c r="C10" s="65">
        <v>94.9</v>
      </c>
      <c r="D10" s="65">
        <f t="shared" si="5"/>
        <v>152.72636600000001</v>
      </c>
      <c r="E10" s="66" t="s">
        <v>1</v>
      </c>
      <c r="F10" s="66" t="s">
        <v>5</v>
      </c>
      <c r="G10" s="67" t="s">
        <v>352</v>
      </c>
      <c r="H10" s="64"/>
      <c r="I10" s="68"/>
      <c r="L10" s="11">
        <v>84.6</v>
      </c>
      <c r="M10" s="11">
        <f t="shared" si="2"/>
        <v>136.15016399999999</v>
      </c>
      <c r="N10" s="1" t="s">
        <v>95</v>
      </c>
    </row>
    <row r="11" spans="1:20" x14ac:dyDescent="0.4">
      <c r="A11" s="267"/>
      <c r="B11" s="64">
        <v>7</v>
      </c>
      <c r="C11" s="65">
        <v>84.6</v>
      </c>
      <c r="D11" s="65">
        <f t="shared" si="5"/>
        <v>136.15016399999999</v>
      </c>
      <c r="E11" s="66" t="s">
        <v>95</v>
      </c>
      <c r="F11" s="66" t="s">
        <v>13</v>
      </c>
      <c r="G11" s="67" t="s">
        <v>352</v>
      </c>
      <c r="H11" s="64"/>
      <c r="I11" s="68"/>
      <c r="L11" s="11">
        <v>82.4</v>
      </c>
      <c r="M11" s="11">
        <f t="shared" si="2"/>
        <v>132.60961600000002</v>
      </c>
      <c r="N11" s="1" t="s">
        <v>95</v>
      </c>
    </row>
    <row r="12" spans="1:20" x14ac:dyDescent="0.4">
      <c r="A12" s="267"/>
      <c r="B12" s="64">
        <v>8</v>
      </c>
      <c r="C12" s="65">
        <v>82.4</v>
      </c>
      <c r="D12" s="65">
        <f t="shared" si="5"/>
        <v>132.60961600000002</v>
      </c>
      <c r="E12" s="66" t="s">
        <v>95</v>
      </c>
      <c r="F12" s="66" t="s">
        <v>13</v>
      </c>
      <c r="G12" s="67" t="s">
        <v>352</v>
      </c>
      <c r="H12" s="64"/>
      <c r="I12" s="68"/>
      <c r="L12" s="11">
        <v>94.8</v>
      </c>
      <c r="M12" s="11">
        <f t="shared" si="2"/>
        <v>152.56543199999999</v>
      </c>
      <c r="N12" s="1" t="s">
        <v>1</v>
      </c>
    </row>
    <row r="13" spans="1:20" ht="16.5" thickBot="1" x14ac:dyDescent="0.45">
      <c r="A13" s="268"/>
      <c r="B13" s="71">
        <v>9</v>
      </c>
      <c r="C13" s="77">
        <v>94.8</v>
      </c>
      <c r="D13" s="77">
        <f t="shared" si="5"/>
        <v>152.56543199999999</v>
      </c>
      <c r="E13" s="73" t="s">
        <v>1</v>
      </c>
      <c r="F13" s="234" t="s">
        <v>289</v>
      </c>
      <c r="G13" s="72"/>
      <c r="H13" s="71"/>
      <c r="I13" s="70"/>
      <c r="L13" s="11">
        <v>81.400000000000006</v>
      </c>
      <c r="M13" s="11">
        <f t="shared" si="2"/>
        <v>131.00027600000001</v>
      </c>
      <c r="N13" s="1" t="s">
        <v>19</v>
      </c>
    </row>
    <row r="14" spans="1:20" x14ac:dyDescent="0.4">
      <c r="A14" s="262" t="s">
        <v>391</v>
      </c>
      <c r="B14" s="102">
        <v>10</v>
      </c>
      <c r="C14" s="103">
        <v>81.400000000000006</v>
      </c>
      <c r="D14" s="103">
        <f t="shared" si="5"/>
        <v>131.00027600000001</v>
      </c>
      <c r="E14" s="104" t="s">
        <v>19</v>
      </c>
      <c r="F14" s="104" t="s">
        <v>5</v>
      </c>
      <c r="G14" s="105" t="s">
        <v>156</v>
      </c>
      <c r="H14" s="102"/>
      <c r="I14" s="106"/>
      <c r="L14" s="11">
        <v>81.599999999999994</v>
      </c>
      <c r="M14" s="11">
        <f t="shared" si="2"/>
        <v>131.32214399999998</v>
      </c>
      <c r="N14" s="1" t="s">
        <v>19</v>
      </c>
    </row>
    <row r="15" spans="1:20" x14ac:dyDescent="0.4">
      <c r="A15" s="267"/>
      <c r="B15" s="64">
        <v>11</v>
      </c>
      <c r="C15" s="65">
        <v>81.599999999999994</v>
      </c>
      <c r="D15" s="65">
        <f t="shared" si="5"/>
        <v>131.32214399999998</v>
      </c>
      <c r="E15" s="66" t="s">
        <v>19</v>
      </c>
      <c r="F15" s="66" t="s">
        <v>5</v>
      </c>
      <c r="G15" s="67" t="s">
        <v>168</v>
      </c>
      <c r="H15" s="64"/>
      <c r="I15" s="68"/>
      <c r="L15" s="11">
        <v>94.3</v>
      </c>
      <c r="M15" s="11">
        <f t="shared" si="2"/>
        <v>151.760762</v>
      </c>
      <c r="N15" s="1" t="s">
        <v>1</v>
      </c>
    </row>
    <row r="16" spans="1:20" ht="16.5" thickBot="1" x14ac:dyDescent="0.45">
      <c r="A16" s="268"/>
      <c r="B16" s="71">
        <v>12</v>
      </c>
      <c r="C16" s="77">
        <v>94.3</v>
      </c>
      <c r="D16" s="77">
        <f t="shared" si="5"/>
        <v>151.760762</v>
      </c>
      <c r="E16" s="73" t="s">
        <v>1</v>
      </c>
      <c r="F16" s="73" t="s">
        <v>223</v>
      </c>
      <c r="G16" s="72"/>
      <c r="H16" s="71">
        <v>2</v>
      </c>
      <c r="I16" s="70"/>
      <c r="L16" s="11">
        <v>92.8</v>
      </c>
      <c r="M16" s="11">
        <f t="shared" si="2"/>
        <v>149.34675199999998</v>
      </c>
      <c r="N16" s="1" t="s">
        <v>1</v>
      </c>
    </row>
    <row r="17" spans="1:14" ht="16.5" thickBot="1" x14ac:dyDescent="0.45">
      <c r="A17" s="107" t="s">
        <v>392</v>
      </c>
      <c r="B17" s="108">
        <v>13</v>
      </c>
      <c r="C17" s="109">
        <v>92.8</v>
      </c>
      <c r="D17" s="109">
        <f t="shared" si="5"/>
        <v>149.34675199999998</v>
      </c>
      <c r="E17" s="110" t="s">
        <v>1</v>
      </c>
      <c r="F17" s="236" t="s">
        <v>388</v>
      </c>
      <c r="G17" s="111"/>
      <c r="H17" s="108"/>
      <c r="I17" s="112" t="s">
        <v>129</v>
      </c>
      <c r="L17" s="11">
        <v>80.400000000000006</v>
      </c>
      <c r="M17" s="11">
        <f t="shared" si="2"/>
        <v>129.39093600000001</v>
      </c>
      <c r="N17" s="1" t="s">
        <v>19</v>
      </c>
    </row>
    <row r="18" spans="1:14" x14ac:dyDescent="0.4">
      <c r="A18" s="262" t="s">
        <v>393</v>
      </c>
      <c r="B18" s="102">
        <v>14</v>
      </c>
      <c r="C18" s="103">
        <v>80.400000000000006</v>
      </c>
      <c r="D18" s="103">
        <f t="shared" si="5"/>
        <v>129.39093600000001</v>
      </c>
      <c r="E18" s="104" t="s">
        <v>19</v>
      </c>
      <c r="F18" s="104" t="s">
        <v>56</v>
      </c>
      <c r="G18" s="105" t="s">
        <v>151</v>
      </c>
      <c r="H18" s="102"/>
      <c r="I18" s="106"/>
      <c r="L18" s="11">
        <v>94.2</v>
      </c>
      <c r="M18" s="11">
        <f t="shared" si="2"/>
        <v>151.599828</v>
      </c>
      <c r="N18" s="1" t="s">
        <v>1</v>
      </c>
    </row>
    <row r="19" spans="1:14" ht="16.5" thickBot="1" x14ac:dyDescent="0.45">
      <c r="A19" s="268"/>
      <c r="B19" s="71">
        <v>15</v>
      </c>
      <c r="C19" s="77">
        <v>94.2</v>
      </c>
      <c r="D19" s="77">
        <f t="shared" si="5"/>
        <v>151.599828</v>
      </c>
      <c r="E19" s="73" t="s">
        <v>1</v>
      </c>
      <c r="F19" s="234" t="s">
        <v>322</v>
      </c>
      <c r="G19" s="72"/>
      <c r="H19" s="71"/>
      <c r="I19" s="70"/>
      <c r="L19" s="11">
        <v>81.900000000000006</v>
      </c>
      <c r="M19" s="11">
        <f t="shared" si="2"/>
        <v>131.804946</v>
      </c>
      <c r="N19" s="1" t="s">
        <v>19</v>
      </c>
    </row>
    <row r="20" spans="1:14" x14ac:dyDescent="0.4">
      <c r="A20" s="262" t="s">
        <v>394</v>
      </c>
      <c r="B20" s="102">
        <v>16</v>
      </c>
      <c r="C20" s="103">
        <v>81.900000000000006</v>
      </c>
      <c r="D20" s="103">
        <f t="shared" si="5"/>
        <v>131.804946</v>
      </c>
      <c r="E20" s="104" t="s">
        <v>19</v>
      </c>
      <c r="F20" s="104" t="s">
        <v>56</v>
      </c>
      <c r="G20" s="105" t="s">
        <v>151</v>
      </c>
      <c r="H20" s="102"/>
      <c r="I20" s="106"/>
      <c r="L20" s="11">
        <v>83.9</v>
      </c>
      <c r="M20" s="11">
        <f t="shared" si="2"/>
        <v>135.02362600000001</v>
      </c>
      <c r="N20" s="1" t="s">
        <v>95</v>
      </c>
    </row>
    <row r="21" spans="1:14" ht="16.5" thickBot="1" x14ac:dyDescent="0.45">
      <c r="A21" s="268"/>
      <c r="B21" s="71">
        <v>17</v>
      </c>
      <c r="C21" s="77">
        <v>83.9</v>
      </c>
      <c r="D21" s="77">
        <f t="shared" si="5"/>
        <v>135.02362600000001</v>
      </c>
      <c r="E21" s="73" t="s">
        <v>95</v>
      </c>
      <c r="F21" s="73" t="s">
        <v>195</v>
      </c>
      <c r="G21" s="72"/>
      <c r="H21" s="71">
        <v>3</v>
      </c>
      <c r="I21" s="70"/>
      <c r="L21" s="11">
        <v>94.4</v>
      </c>
      <c r="M21" s="11">
        <f t="shared" ref="M21:M59" si="6">L21*$K$3</f>
        <v>151.921696</v>
      </c>
      <c r="N21" s="1" t="s">
        <v>1</v>
      </c>
    </row>
    <row r="22" spans="1:14" ht="16.5" thickBot="1" x14ac:dyDescent="0.45">
      <c r="A22" s="288" t="s">
        <v>245</v>
      </c>
      <c r="B22" s="289"/>
      <c r="C22" s="289"/>
      <c r="D22" s="289"/>
      <c r="E22" s="289"/>
      <c r="F22" s="289"/>
      <c r="G22" s="289"/>
      <c r="H22" s="289"/>
      <c r="I22" s="290"/>
      <c r="L22" s="11">
        <v>94.9</v>
      </c>
      <c r="M22" s="11">
        <f t="shared" si="6"/>
        <v>152.72636600000001</v>
      </c>
      <c r="N22" s="1" t="s">
        <v>1</v>
      </c>
    </row>
    <row r="23" spans="1:14" ht="16.5" thickBot="1" x14ac:dyDescent="0.45">
      <c r="A23" s="143" t="s">
        <v>27</v>
      </c>
      <c r="B23" s="144" t="s">
        <v>32</v>
      </c>
      <c r="C23" s="202" t="s">
        <v>38</v>
      </c>
      <c r="D23" s="202" t="s">
        <v>114</v>
      </c>
      <c r="E23" s="144" t="s">
        <v>29</v>
      </c>
      <c r="F23" s="144" t="s">
        <v>30</v>
      </c>
      <c r="G23" s="145" t="s">
        <v>40</v>
      </c>
      <c r="H23" s="146" t="s">
        <v>41</v>
      </c>
      <c r="I23" s="147" t="s">
        <v>42</v>
      </c>
      <c r="L23" s="11">
        <v>92.9</v>
      </c>
      <c r="M23" s="11">
        <f t="shared" si="6"/>
        <v>149.50768600000001</v>
      </c>
      <c r="N23" s="1" t="s">
        <v>1</v>
      </c>
    </row>
    <row r="24" spans="1:14" x14ac:dyDescent="0.4">
      <c r="A24" s="275" t="s">
        <v>395</v>
      </c>
      <c r="B24" s="97">
        <v>18</v>
      </c>
      <c r="C24" s="98">
        <v>94.4</v>
      </c>
      <c r="D24" s="98">
        <f t="shared" si="5"/>
        <v>151.921696</v>
      </c>
      <c r="E24" s="99" t="s">
        <v>1</v>
      </c>
      <c r="F24" s="99" t="s">
        <v>5</v>
      </c>
      <c r="G24" s="100" t="s">
        <v>156</v>
      </c>
      <c r="H24" s="97"/>
      <c r="I24" s="101"/>
      <c r="L24" s="11">
        <v>81.900000000000006</v>
      </c>
      <c r="M24" s="11">
        <f t="shared" si="6"/>
        <v>131.804946</v>
      </c>
      <c r="N24" s="1" t="s">
        <v>19</v>
      </c>
    </row>
    <row r="25" spans="1:14" x14ac:dyDescent="0.4">
      <c r="A25" s="267"/>
      <c r="B25" s="64">
        <v>19</v>
      </c>
      <c r="C25" s="65">
        <v>94.9</v>
      </c>
      <c r="D25" s="65">
        <f t="shared" si="5"/>
        <v>152.72636600000001</v>
      </c>
      <c r="E25" s="66" t="s">
        <v>1</v>
      </c>
      <c r="F25" s="66" t="s">
        <v>5</v>
      </c>
      <c r="G25" s="67" t="s">
        <v>168</v>
      </c>
      <c r="H25" s="64"/>
      <c r="I25" s="68"/>
      <c r="L25" s="11">
        <v>94.1</v>
      </c>
      <c r="M25" s="11">
        <f t="shared" si="6"/>
        <v>151.43889399999998</v>
      </c>
      <c r="N25" s="1" t="s">
        <v>1</v>
      </c>
    </row>
    <row r="26" spans="1:14" ht="16.5" thickBot="1" x14ac:dyDescent="0.45">
      <c r="A26" s="276"/>
      <c r="B26" s="138">
        <v>20</v>
      </c>
      <c r="C26" s="139">
        <v>92.9</v>
      </c>
      <c r="D26" s="139">
        <f t="shared" si="5"/>
        <v>149.50768600000001</v>
      </c>
      <c r="E26" s="140" t="s">
        <v>1</v>
      </c>
      <c r="F26" s="140" t="s">
        <v>183</v>
      </c>
      <c r="G26" s="141"/>
      <c r="H26" s="138">
        <v>1</v>
      </c>
      <c r="I26" s="142"/>
      <c r="L26" s="11">
        <v>93.3</v>
      </c>
      <c r="M26" s="11">
        <f t="shared" si="6"/>
        <v>150.151422</v>
      </c>
      <c r="N26" s="1" t="s">
        <v>1</v>
      </c>
    </row>
    <row r="27" spans="1:14" x14ac:dyDescent="0.4">
      <c r="A27" s="262" t="s">
        <v>396</v>
      </c>
      <c r="B27" s="102">
        <v>21</v>
      </c>
      <c r="C27" s="103">
        <v>81.900000000000006</v>
      </c>
      <c r="D27" s="103">
        <f t="shared" si="5"/>
        <v>131.804946</v>
      </c>
      <c r="E27" s="104" t="s">
        <v>19</v>
      </c>
      <c r="F27" s="104" t="s">
        <v>5</v>
      </c>
      <c r="G27" s="105" t="s">
        <v>156</v>
      </c>
      <c r="H27" s="102"/>
      <c r="I27" s="106"/>
      <c r="L27" s="11">
        <v>80.900000000000006</v>
      </c>
      <c r="M27" s="11">
        <f t="shared" si="6"/>
        <v>130.195606</v>
      </c>
      <c r="N27" s="1" t="s">
        <v>95</v>
      </c>
    </row>
    <row r="28" spans="1:14" ht="16.5" thickBot="1" x14ac:dyDescent="0.45">
      <c r="A28" s="268"/>
      <c r="B28" s="71">
        <v>22</v>
      </c>
      <c r="C28" s="77">
        <v>94.1</v>
      </c>
      <c r="D28" s="77">
        <f t="shared" si="5"/>
        <v>151.43889399999998</v>
      </c>
      <c r="E28" s="73" t="s">
        <v>1</v>
      </c>
      <c r="F28" s="234" t="s">
        <v>285</v>
      </c>
      <c r="G28" s="72"/>
      <c r="H28" s="71"/>
      <c r="I28" s="70" t="s">
        <v>71</v>
      </c>
      <c r="L28" s="11">
        <v>81</v>
      </c>
      <c r="M28" s="11">
        <f t="shared" si="6"/>
        <v>130.35654</v>
      </c>
      <c r="N28" s="1" t="s">
        <v>95</v>
      </c>
    </row>
    <row r="29" spans="1:14" ht="16.5" thickBot="1" x14ac:dyDescent="0.45">
      <c r="A29" s="107" t="s">
        <v>397</v>
      </c>
      <c r="B29" s="108">
        <v>23</v>
      </c>
      <c r="C29" s="109">
        <v>93.3</v>
      </c>
      <c r="D29" s="109">
        <f t="shared" si="5"/>
        <v>150.151422</v>
      </c>
      <c r="E29" s="110" t="s">
        <v>1</v>
      </c>
      <c r="F29" s="110" t="s">
        <v>205</v>
      </c>
      <c r="G29" s="111"/>
      <c r="H29" s="108">
        <v>2</v>
      </c>
      <c r="I29" s="112"/>
      <c r="L29" s="11">
        <v>93.6</v>
      </c>
      <c r="M29" s="11">
        <f t="shared" si="6"/>
        <v>150.63422399999999</v>
      </c>
      <c r="N29" s="1" t="s">
        <v>1</v>
      </c>
    </row>
    <row r="30" spans="1:14" x14ac:dyDescent="0.4">
      <c r="A30" s="262" t="s">
        <v>389</v>
      </c>
      <c r="B30" s="102">
        <v>24</v>
      </c>
      <c r="C30" s="103">
        <v>80.900000000000006</v>
      </c>
      <c r="D30" s="103">
        <f t="shared" si="5"/>
        <v>130.195606</v>
      </c>
      <c r="E30" s="104" t="s">
        <v>95</v>
      </c>
      <c r="F30" s="104" t="s">
        <v>5</v>
      </c>
      <c r="G30" s="105" t="s">
        <v>156</v>
      </c>
      <c r="H30" s="102"/>
      <c r="I30" s="106"/>
      <c r="L30" s="11">
        <v>83.9</v>
      </c>
      <c r="M30" s="11">
        <f t="shared" si="6"/>
        <v>135.02362600000001</v>
      </c>
      <c r="N30" s="1" t="s">
        <v>95</v>
      </c>
    </row>
    <row r="31" spans="1:14" ht="16.5" thickBot="1" x14ac:dyDescent="0.45">
      <c r="A31" s="264"/>
      <c r="B31" s="71">
        <v>25</v>
      </c>
      <c r="C31" s="77">
        <v>81</v>
      </c>
      <c r="D31" s="77">
        <f t="shared" si="5"/>
        <v>130.35654</v>
      </c>
      <c r="E31" s="73" t="s">
        <v>95</v>
      </c>
      <c r="F31" s="73" t="s">
        <v>195</v>
      </c>
      <c r="G31" s="72"/>
      <c r="H31" s="71">
        <v>3</v>
      </c>
      <c r="I31" s="70"/>
      <c r="L31" s="11">
        <v>85.1</v>
      </c>
      <c r="M31" s="11">
        <f t="shared" si="6"/>
        <v>136.95483399999998</v>
      </c>
      <c r="N31" s="1" t="s">
        <v>95</v>
      </c>
    </row>
    <row r="32" spans="1:14" ht="16.5" thickBot="1" x14ac:dyDescent="0.45">
      <c r="A32" s="288" t="s">
        <v>246</v>
      </c>
      <c r="B32" s="289"/>
      <c r="C32" s="289"/>
      <c r="D32" s="289"/>
      <c r="E32" s="289"/>
      <c r="F32" s="289"/>
      <c r="G32" s="289"/>
      <c r="H32" s="289"/>
      <c r="I32" s="290"/>
      <c r="L32" s="11">
        <v>84.5</v>
      </c>
      <c r="M32" s="11">
        <f t="shared" si="6"/>
        <v>135.98922999999999</v>
      </c>
      <c r="N32" s="1" t="s">
        <v>95</v>
      </c>
    </row>
    <row r="33" spans="1:14" ht="16.5" thickBot="1" x14ac:dyDescent="0.45">
      <c r="A33" s="143" t="s">
        <v>27</v>
      </c>
      <c r="B33" s="144" t="s">
        <v>32</v>
      </c>
      <c r="C33" s="202" t="s">
        <v>38</v>
      </c>
      <c r="D33" s="202" t="s">
        <v>114</v>
      </c>
      <c r="E33" s="144" t="s">
        <v>29</v>
      </c>
      <c r="F33" s="144" t="s">
        <v>30</v>
      </c>
      <c r="G33" s="145" t="s">
        <v>40</v>
      </c>
      <c r="H33" s="146" t="s">
        <v>41</v>
      </c>
      <c r="I33" s="147" t="s">
        <v>42</v>
      </c>
      <c r="L33" s="11">
        <v>95.1</v>
      </c>
      <c r="M33" s="11">
        <f t="shared" si="6"/>
        <v>153.04823399999998</v>
      </c>
      <c r="N33" s="1" t="s">
        <v>1</v>
      </c>
    </row>
    <row r="34" spans="1:14" x14ac:dyDescent="0.4">
      <c r="A34" s="275" t="s">
        <v>390</v>
      </c>
      <c r="B34" s="97">
        <v>26</v>
      </c>
      <c r="C34" s="98">
        <v>93.6</v>
      </c>
      <c r="D34" s="98">
        <f t="shared" si="5"/>
        <v>150.63422399999999</v>
      </c>
      <c r="E34" s="99" t="s">
        <v>1</v>
      </c>
      <c r="F34" s="99" t="s">
        <v>56</v>
      </c>
      <c r="G34" s="100" t="s">
        <v>151</v>
      </c>
      <c r="H34" s="97"/>
      <c r="I34" s="101"/>
      <c r="L34" s="11">
        <v>96</v>
      </c>
      <c r="M34" s="11">
        <f t="shared" si="6"/>
        <v>154.49664000000001</v>
      </c>
      <c r="N34" s="1" t="s">
        <v>1</v>
      </c>
    </row>
    <row r="35" spans="1:14" x14ac:dyDescent="0.4">
      <c r="A35" s="263"/>
      <c r="B35" s="64">
        <v>27</v>
      </c>
      <c r="C35" s="65">
        <v>83.9</v>
      </c>
      <c r="D35" s="65">
        <f t="shared" si="5"/>
        <v>135.02362600000001</v>
      </c>
      <c r="E35" s="66" t="s">
        <v>95</v>
      </c>
      <c r="F35" s="66" t="s">
        <v>56</v>
      </c>
      <c r="G35" s="67" t="s">
        <v>153</v>
      </c>
      <c r="H35" s="64"/>
      <c r="I35" s="68"/>
      <c r="L35" s="11">
        <v>97.2</v>
      </c>
      <c r="M35" s="11">
        <f t="shared" si="6"/>
        <v>156.42784800000001</v>
      </c>
      <c r="N35" s="1" t="s">
        <v>1</v>
      </c>
    </row>
    <row r="36" spans="1:14" x14ac:dyDescent="0.4">
      <c r="A36" s="263"/>
      <c r="B36" s="64">
        <v>28</v>
      </c>
      <c r="C36" s="65">
        <v>85.1</v>
      </c>
      <c r="D36" s="65">
        <f t="shared" si="5"/>
        <v>136.95483399999998</v>
      </c>
      <c r="E36" s="66" t="s">
        <v>95</v>
      </c>
      <c r="F36" s="66" t="s">
        <v>13</v>
      </c>
      <c r="G36" s="67" t="s">
        <v>153</v>
      </c>
      <c r="H36" s="64"/>
      <c r="I36" s="68"/>
      <c r="L36" s="11">
        <v>85.5</v>
      </c>
      <c r="M36" s="11">
        <f t="shared" si="6"/>
        <v>137.59857</v>
      </c>
      <c r="N36" s="1" t="s">
        <v>95</v>
      </c>
    </row>
    <row r="37" spans="1:14" ht="16.5" thickBot="1" x14ac:dyDescent="0.45">
      <c r="A37" s="287"/>
      <c r="B37" s="138">
        <v>29</v>
      </c>
      <c r="C37" s="139">
        <v>84.5</v>
      </c>
      <c r="D37" s="139">
        <f t="shared" si="5"/>
        <v>135.98922999999999</v>
      </c>
      <c r="E37" s="140" t="s">
        <v>95</v>
      </c>
      <c r="F37" s="140" t="s">
        <v>195</v>
      </c>
      <c r="G37" s="141"/>
      <c r="H37" s="138">
        <v>1</v>
      </c>
      <c r="I37" s="142"/>
      <c r="L37" s="11">
        <v>84.1</v>
      </c>
      <c r="M37" s="11">
        <f t="shared" si="6"/>
        <v>135.345494</v>
      </c>
      <c r="N37" s="1" t="s">
        <v>95</v>
      </c>
    </row>
    <row r="38" spans="1:14" ht="16.5" thickBot="1" x14ac:dyDescent="0.45">
      <c r="A38" s="131" t="s">
        <v>391</v>
      </c>
      <c r="B38" s="132">
        <v>30</v>
      </c>
      <c r="C38" s="174">
        <v>95.1</v>
      </c>
      <c r="D38" s="174">
        <f t="shared" si="5"/>
        <v>153.04823399999998</v>
      </c>
      <c r="E38" s="134" t="s">
        <v>1</v>
      </c>
      <c r="F38" s="134" t="s">
        <v>223</v>
      </c>
      <c r="G38" s="135"/>
      <c r="H38" s="132">
        <v>2</v>
      </c>
      <c r="I38" s="136"/>
      <c r="L38" s="11">
        <v>83.8</v>
      </c>
      <c r="M38" s="11">
        <f t="shared" si="6"/>
        <v>134.86269199999998</v>
      </c>
      <c r="N38" s="1" t="s">
        <v>95</v>
      </c>
    </row>
    <row r="39" spans="1:14" ht="16.5" thickBot="1" x14ac:dyDescent="0.45">
      <c r="A39" s="107" t="s">
        <v>392</v>
      </c>
      <c r="B39" s="108">
        <v>31</v>
      </c>
      <c r="C39" s="109">
        <v>96</v>
      </c>
      <c r="D39" s="109">
        <f t="shared" si="5"/>
        <v>154.49664000000001</v>
      </c>
      <c r="E39" s="110" t="s">
        <v>1</v>
      </c>
      <c r="F39" s="110" t="s">
        <v>189</v>
      </c>
      <c r="G39" s="111"/>
      <c r="H39" s="108">
        <v>3</v>
      </c>
      <c r="I39" s="112"/>
      <c r="L39" s="11">
        <v>85.1</v>
      </c>
      <c r="M39" s="11">
        <f t="shared" si="6"/>
        <v>136.95483399999998</v>
      </c>
      <c r="N39" s="1" t="s">
        <v>95</v>
      </c>
    </row>
    <row r="40" spans="1:14" ht="16.5" thickBot="1" x14ac:dyDescent="0.45">
      <c r="A40" s="256" t="s">
        <v>319</v>
      </c>
      <c r="B40" s="257"/>
      <c r="C40" s="257"/>
      <c r="D40" s="257"/>
      <c r="E40" s="257"/>
      <c r="F40" s="257"/>
      <c r="G40" s="257"/>
      <c r="H40" s="257"/>
      <c r="I40" s="258"/>
      <c r="L40" s="11">
        <v>84.3</v>
      </c>
      <c r="M40" s="11">
        <f t="shared" si="6"/>
        <v>135.667362</v>
      </c>
      <c r="N40" s="1" t="s">
        <v>95</v>
      </c>
    </row>
    <row r="41" spans="1:14" ht="16.5" thickBot="1" x14ac:dyDescent="0.45">
      <c r="A41" s="167" t="s">
        <v>27</v>
      </c>
      <c r="B41" s="168" t="s">
        <v>32</v>
      </c>
      <c r="C41" s="200" t="s">
        <v>38</v>
      </c>
      <c r="D41" s="200" t="s">
        <v>114</v>
      </c>
      <c r="E41" s="168" t="s">
        <v>29</v>
      </c>
      <c r="F41" s="168" t="s">
        <v>30</v>
      </c>
      <c r="G41" s="169" t="s">
        <v>40</v>
      </c>
      <c r="H41" s="201" t="s">
        <v>41</v>
      </c>
      <c r="I41" s="170" t="s">
        <v>42</v>
      </c>
      <c r="L41" s="11">
        <v>96.3</v>
      </c>
      <c r="M41" s="11">
        <f t="shared" si="6"/>
        <v>154.97944200000001</v>
      </c>
      <c r="N41" s="1" t="s">
        <v>1</v>
      </c>
    </row>
    <row r="42" spans="1:14" x14ac:dyDescent="0.4">
      <c r="A42" s="262" t="s">
        <v>393</v>
      </c>
      <c r="B42" s="102">
        <v>32</v>
      </c>
      <c r="C42" s="103">
        <v>97.2</v>
      </c>
      <c r="D42" s="103">
        <f t="shared" si="5"/>
        <v>156.42784800000001</v>
      </c>
      <c r="E42" s="104" t="s">
        <v>1</v>
      </c>
      <c r="F42" s="104" t="s">
        <v>56</v>
      </c>
      <c r="G42" s="105" t="s">
        <v>151</v>
      </c>
      <c r="H42" s="102"/>
      <c r="I42" s="106"/>
      <c r="L42" s="11">
        <v>82.8</v>
      </c>
      <c r="M42" s="11">
        <f t="shared" si="6"/>
        <v>133.25335200000001</v>
      </c>
      <c r="N42" s="1" t="s">
        <v>95</v>
      </c>
    </row>
    <row r="43" spans="1:14" ht="16.5" thickBot="1" x14ac:dyDescent="0.45">
      <c r="A43" s="268"/>
      <c r="B43" s="71">
        <v>33</v>
      </c>
      <c r="C43" s="77">
        <v>85.5</v>
      </c>
      <c r="D43" s="77">
        <f t="shared" si="5"/>
        <v>137.59857</v>
      </c>
      <c r="E43" s="73" t="s">
        <v>95</v>
      </c>
      <c r="F43" s="234" t="s">
        <v>180</v>
      </c>
      <c r="G43" s="72"/>
      <c r="H43" s="71"/>
      <c r="I43" s="70" t="s">
        <v>242</v>
      </c>
      <c r="L43" s="11">
        <v>83.2</v>
      </c>
      <c r="M43" s="11">
        <f t="shared" si="6"/>
        <v>133.897088</v>
      </c>
      <c r="N43" s="1" t="s">
        <v>19</v>
      </c>
    </row>
    <row r="44" spans="1:14" x14ac:dyDescent="0.4">
      <c r="A44" s="262" t="s">
        <v>394</v>
      </c>
      <c r="B44" s="102">
        <v>34</v>
      </c>
      <c r="C44" s="103">
        <v>84.1</v>
      </c>
      <c r="D44" s="103">
        <f t="shared" si="5"/>
        <v>135.345494</v>
      </c>
      <c r="E44" s="104" t="s">
        <v>95</v>
      </c>
      <c r="F44" s="104" t="s">
        <v>5</v>
      </c>
      <c r="G44" s="105" t="s">
        <v>156</v>
      </c>
      <c r="H44" s="102"/>
      <c r="I44" s="106"/>
      <c r="L44" s="11">
        <v>97.5</v>
      </c>
      <c r="M44" s="11">
        <f t="shared" si="6"/>
        <v>156.91065</v>
      </c>
      <c r="N44" s="1" t="s">
        <v>1</v>
      </c>
    </row>
    <row r="45" spans="1:14" x14ac:dyDescent="0.4">
      <c r="A45" s="267"/>
      <c r="B45" s="64">
        <v>35</v>
      </c>
      <c r="C45" s="65">
        <v>83.8</v>
      </c>
      <c r="D45" s="65">
        <f t="shared" si="5"/>
        <v>134.86269199999998</v>
      </c>
      <c r="E45" s="66" t="s">
        <v>95</v>
      </c>
      <c r="F45" s="66" t="s">
        <v>56</v>
      </c>
      <c r="G45" s="67" t="s">
        <v>351</v>
      </c>
      <c r="H45" s="64"/>
      <c r="I45" s="68"/>
      <c r="L45" s="11">
        <v>85.6</v>
      </c>
      <c r="M45" s="11">
        <f t="shared" si="6"/>
        <v>137.75950399999999</v>
      </c>
      <c r="N45" s="1" t="s">
        <v>95</v>
      </c>
    </row>
    <row r="46" spans="1:14" x14ac:dyDescent="0.4">
      <c r="A46" s="267"/>
      <c r="B46" s="64">
        <v>36</v>
      </c>
      <c r="C46" s="65">
        <v>85.1</v>
      </c>
      <c r="D46" s="65">
        <f t="shared" si="5"/>
        <v>136.95483399999998</v>
      </c>
      <c r="E46" s="66" t="s">
        <v>95</v>
      </c>
      <c r="F46" s="66" t="s">
        <v>240</v>
      </c>
      <c r="G46" s="67" t="s">
        <v>352</v>
      </c>
      <c r="H46" s="64"/>
      <c r="I46" s="68"/>
      <c r="L46" s="11">
        <v>85.7</v>
      </c>
      <c r="M46" s="11">
        <f t="shared" si="6"/>
        <v>137.92043799999999</v>
      </c>
      <c r="N46" s="1" t="s">
        <v>95</v>
      </c>
    </row>
    <row r="47" spans="1:14" x14ac:dyDescent="0.4">
      <c r="A47" s="267"/>
      <c r="B47" s="64">
        <v>37</v>
      </c>
      <c r="C47" s="65">
        <v>84.3</v>
      </c>
      <c r="D47" s="65">
        <f t="shared" si="5"/>
        <v>135.667362</v>
      </c>
      <c r="E47" s="66" t="s">
        <v>95</v>
      </c>
      <c r="F47" s="66" t="s">
        <v>13</v>
      </c>
      <c r="G47" s="67" t="s">
        <v>352</v>
      </c>
      <c r="H47" s="64"/>
      <c r="I47" s="68"/>
      <c r="L47" s="11">
        <v>81.3</v>
      </c>
      <c r="M47" s="11">
        <f t="shared" si="6"/>
        <v>130.83934199999999</v>
      </c>
      <c r="N47" s="1" t="s">
        <v>19</v>
      </c>
    </row>
    <row r="48" spans="1:14" x14ac:dyDescent="0.4">
      <c r="A48" s="267"/>
      <c r="B48" s="64">
        <v>38</v>
      </c>
      <c r="C48" s="65">
        <v>96.3</v>
      </c>
      <c r="D48" s="65">
        <f t="shared" si="5"/>
        <v>154.97944200000001</v>
      </c>
      <c r="E48" s="66" t="s">
        <v>1</v>
      </c>
      <c r="F48" s="66" t="s">
        <v>13</v>
      </c>
      <c r="G48" s="67" t="s">
        <v>352</v>
      </c>
      <c r="H48" s="64"/>
      <c r="I48" s="68"/>
      <c r="L48" s="11">
        <v>94.9</v>
      </c>
      <c r="M48" s="11">
        <f t="shared" si="6"/>
        <v>152.72636600000001</v>
      </c>
      <c r="N48" s="1" t="s">
        <v>1</v>
      </c>
    </row>
    <row r="49" spans="1:14" x14ac:dyDescent="0.4">
      <c r="A49" s="267"/>
      <c r="B49" s="64">
        <v>39</v>
      </c>
      <c r="C49" s="65">
        <v>82.8</v>
      </c>
      <c r="D49" s="65">
        <f t="shared" si="5"/>
        <v>133.25335200000001</v>
      </c>
      <c r="E49" s="66" t="s">
        <v>95</v>
      </c>
      <c r="F49" s="66" t="s">
        <v>13</v>
      </c>
      <c r="G49" s="67" t="s">
        <v>352</v>
      </c>
      <c r="H49" s="64"/>
      <c r="I49" s="68"/>
      <c r="L49" s="11">
        <v>83</v>
      </c>
      <c r="M49" s="11">
        <f t="shared" si="6"/>
        <v>133.57522</v>
      </c>
      <c r="N49" s="1" t="s">
        <v>95</v>
      </c>
    </row>
    <row r="50" spans="1:14" ht="16.5" thickBot="1" x14ac:dyDescent="0.45">
      <c r="A50" s="268"/>
      <c r="B50" s="71">
        <v>40</v>
      </c>
      <c r="C50" s="77">
        <v>83.2</v>
      </c>
      <c r="D50" s="77">
        <f t="shared" si="5"/>
        <v>133.897088</v>
      </c>
      <c r="E50" s="73" t="s">
        <v>19</v>
      </c>
      <c r="F50" s="73" t="s">
        <v>277</v>
      </c>
      <c r="G50" s="72"/>
      <c r="H50" s="71">
        <v>1</v>
      </c>
      <c r="I50" s="70" t="s">
        <v>383</v>
      </c>
      <c r="L50" s="11">
        <v>84.7</v>
      </c>
      <c r="M50" s="11">
        <f t="shared" si="6"/>
        <v>136.31109800000002</v>
      </c>
      <c r="N50" s="1" t="s">
        <v>95</v>
      </c>
    </row>
    <row r="51" spans="1:14" ht="16.5" thickBot="1" x14ac:dyDescent="0.45">
      <c r="A51" s="107" t="s">
        <v>395</v>
      </c>
      <c r="B51" s="108">
        <v>41</v>
      </c>
      <c r="C51" s="109">
        <v>97.5</v>
      </c>
      <c r="D51" s="109">
        <f t="shared" si="5"/>
        <v>156.91065</v>
      </c>
      <c r="E51" s="110" t="s">
        <v>1</v>
      </c>
      <c r="F51" s="110" t="s">
        <v>291</v>
      </c>
      <c r="G51" s="111"/>
      <c r="H51" s="108">
        <v>2</v>
      </c>
      <c r="I51" s="112"/>
      <c r="L51" s="11">
        <v>95.8</v>
      </c>
      <c r="M51" s="11">
        <f t="shared" si="6"/>
        <v>154.17477199999999</v>
      </c>
      <c r="N51" s="1" t="s">
        <v>1</v>
      </c>
    </row>
    <row r="52" spans="1:14" x14ac:dyDescent="0.4">
      <c r="A52" s="262" t="s">
        <v>396</v>
      </c>
      <c r="B52" s="102">
        <v>42</v>
      </c>
      <c r="C52" s="103">
        <v>85.6</v>
      </c>
      <c r="D52" s="103">
        <f t="shared" si="5"/>
        <v>137.75950399999999</v>
      </c>
      <c r="E52" s="104" t="s">
        <v>95</v>
      </c>
      <c r="F52" s="137" t="s">
        <v>2</v>
      </c>
      <c r="G52" s="105" t="s">
        <v>151</v>
      </c>
      <c r="H52" s="102"/>
      <c r="I52" s="106"/>
      <c r="L52" s="11">
        <v>94.6</v>
      </c>
      <c r="M52" s="11">
        <f t="shared" si="6"/>
        <v>152.24356399999999</v>
      </c>
      <c r="N52" s="1" t="s">
        <v>1</v>
      </c>
    </row>
    <row r="53" spans="1:14" ht="16.5" thickBot="1" x14ac:dyDescent="0.45">
      <c r="A53" s="268"/>
      <c r="B53" s="71">
        <v>43</v>
      </c>
      <c r="C53" s="77">
        <v>85.7</v>
      </c>
      <c r="D53" s="77">
        <f t="shared" si="5"/>
        <v>137.92043799999999</v>
      </c>
      <c r="E53" s="73" t="s">
        <v>95</v>
      </c>
      <c r="F53" s="73" t="s">
        <v>338</v>
      </c>
      <c r="G53" s="72" t="s">
        <v>351</v>
      </c>
      <c r="H53" s="71"/>
      <c r="I53" s="70" t="s">
        <v>85</v>
      </c>
      <c r="L53" s="11">
        <v>83.5</v>
      </c>
      <c r="M53" s="11">
        <f t="shared" si="6"/>
        <v>134.37988999999999</v>
      </c>
      <c r="N53" s="1" t="s">
        <v>95</v>
      </c>
    </row>
    <row r="54" spans="1:14" x14ac:dyDescent="0.4">
      <c r="A54" s="262" t="s">
        <v>397</v>
      </c>
      <c r="B54" s="102">
        <v>44</v>
      </c>
      <c r="C54" s="103">
        <v>81.3</v>
      </c>
      <c r="D54" s="103">
        <f t="shared" si="5"/>
        <v>130.83934199999999</v>
      </c>
      <c r="E54" s="104" t="s">
        <v>19</v>
      </c>
      <c r="F54" s="104" t="s">
        <v>5</v>
      </c>
      <c r="G54" s="105" t="s">
        <v>156</v>
      </c>
      <c r="H54" s="102"/>
      <c r="I54" s="106"/>
      <c r="L54" s="11">
        <v>85</v>
      </c>
      <c r="M54" s="11">
        <f t="shared" si="6"/>
        <v>136.79390000000001</v>
      </c>
      <c r="N54" s="1" t="s">
        <v>95</v>
      </c>
    </row>
    <row r="55" spans="1:14" x14ac:dyDescent="0.4">
      <c r="A55" s="267"/>
      <c r="B55" s="64">
        <v>45</v>
      </c>
      <c r="C55" s="65">
        <v>94.9</v>
      </c>
      <c r="D55" s="65">
        <f t="shared" si="5"/>
        <v>152.72636600000001</v>
      </c>
      <c r="E55" s="66" t="s">
        <v>1</v>
      </c>
      <c r="F55" s="66" t="s">
        <v>13</v>
      </c>
      <c r="G55" s="67" t="s">
        <v>351</v>
      </c>
      <c r="H55" s="64"/>
      <c r="I55" s="68"/>
      <c r="L55" s="11">
        <v>83.9</v>
      </c>
      <c r="M55" s="11">
        <f t="shared" si="6"/>
        <v>135.02362600000001</v>
      </c>
      <c r="N55" s="1" t="s">
        <v>95</v>
      </c>
    </row>
    <row r="56" spans="1:14" x14ac:dyDescent="0.4">
      <c r="A56" s="267"/>
      <c r="B56" s="64">
        <v>46</v>
      </c>
      <c r="C56" s="65">
        <v>83</v>
      </c>
      <c r="D56" s="65">
        <f t="shared" si="5"/>
        <v>133.57522</v>
      </c>
      <c r="E56" s="66" t="s">
        <v>95</v>
      </c>
      <c r="F56" s="66" t="s">
        <v>213</v>
      </c>
      <c r="G56" s="67" t="s">
        <v>352</v>
      </c>
      <c r="H56" s="64"/>
      <c r="I56" s="68"/>
      <c r="L56" s="11">
        <v>85.5</v>
      </c>
      <c r="M56" s="11">
        <f t="shared" si="6"/>
        <v>137.59857</v>
      </c>
      <c r="N56" s="1" t="s">
        <v>95</v>
      </c>
    </row>
    <row r="57" spans="1:14" x14ac:dyDescent="0.4">
      <c r="A57" s="267"/>
      <c r="B57" s="64">
        <v>47</v>
      </c>
      <c r="C57" s="65">
        <v>84.7</v>
      </c>
      <c r="D57" s="65">
        <f t="shared" si="5"/>
        <v>136.31109800000002</v>
      </c>
      <c r="E57" s="66" t="s">
        <v>95</v>
      </c>
      <c r="F57" s="66" t="s">
        <v>5</v>
      </c>
      <c r="G57" s="67" t="s">
        <v>353</v>
      </c>
      <c r="H57" s="64"/>
      <c r="I57" s="68"/>
      <c r="L57" s="11">
        <v>85.1</v>
      </c>
      <c r="M57" s="11">
        <f t="shared" si="6"/>
        <v>136.95483399999998</v>
      </c>
      <c r="N57" s="1" t="s">
        <v>95</v>
      </c>
    </row>
    <row r="58" spans="1:14" x14ac:dyDescent="0.4">
      <c r="A58" s="267"/>
      <c r="B58" s="64">
        <v>48</v>
      </c>
      <c r="C58" s="65">
        <v>95.8</v>
      </c>
      <c r="D58" s="65">
        <f t="shared" si="5"/>
        <v>154.17477199999999</v>
      </c>
      <c r="E58" s="66" t="s">
        <v>1</v>
      </c>
      <c r="F58" s="66" t="s">
        <v>5</v>
      </c>
      <c r="G58" s="67" t="s">
        <v>358</v>
      </c>
      <c r="H58" s="64"/>
      <c r="I58" s="68"/>
      <c r="L58" s="11">
        <v>84</v>
      </c>
      <c r="M58" s="11">
        <f t="shared" si="6"/>
        <v>135.18456</v>
      </c>
      <c r="N58" s="1" t="s">
        <v>95</v>
      </c>
    </row>
    <row r="59" spans="1:14" ht="16.5" thickBot="1" x14ac:dyDescent="0.45">
      <c r="A59" s="268"/>
      <c r="B59" s="71">
        <v>49</v>
      </c>
      <c r="C59" s="77">
        <v>94.6</v>
      </c>
      <c r="D59" s="77">
        <f t="shared" si="5"/>
        <v>152.24356399999999</v>
      </c>
      <c r="E59" s="73" t="s">
        <v>1</v>
      </c>
      <c r="F59" s="243" t="s">
        <v>48</v>
      </c>
      <c r="G59" s="72" t="s">
        <v>359</v>
      </c>
      <c r="H59" s="71"/>
      <c r="I59" s="70" t="s">
        <v>138</v>
      </c>
      <c r="L59" s="11">
        <v>86.6</v>
      </c>
      <c r="M59" s="11">
        <f t="shared" si="6"/>
        <v>139.368844</v>
      </c>
      <c r="N59" s="1" t="s">
        <v>95</v>
      </c>
    </row>
    <row r="60" spans="1:14" x14ac:dyDescent="0.4">
      <c r="A60" s="275" t="s">
        <v>389</v>
      </c>
      <c r="B60" s="97">
        <v>50</v>
      </c>
      <c r="C60" s="98">
        <v>83.5</v>
      </c>
      <c r="D60" s="98">
        <f t="shared" si="5"/>
        <v>134.37988999999999</v>
      </c>
      <c r="E60" s="99" t="s">
        <v>95</v>
      </c>
      <c r="F60" s="99" t="s">
        <v>56</v>
      </c>
      <c r="G60" s="100" t="s">
        <v>151</v>
      </c>
      <c r="H60" s="97"/>
      <c r="I60" s="101"/>
      <c r="L60" s="11">
        <v>86.2</v>
      </c>
      <c r="M60" s="11">
        <f t="shared" ref="M60:M64" si="7">L60*$K$3</f>
        <v>138.72510800000001</v>
      </c>
      <c r="N60" s="1" t="s">
        <v>95</v>
      </c>
    </row>
    <row r="61" spans="1:14" x14ac:dyDescent="0.4">
      <c r="A61" s="267"/>
      <c r="B61" s="64">
        <v>51</v>
      </c>
      <c r="C61" s="65">
        <v>85</v>
      </c>
      <c r="D61" s="65">
        <f t="shared" si="5"/>
        <v>136.79390000000001</v>
      </c>
      <c r="E61" s="66" t="s">
        <v>95</v>
      </c>
      <c r="F61" s="66" t="s">
        <v>5</v>
      </c>
      <c r="G61" s="67" t="s">
        <v>351</v>
      </c>
      <c r="H61" s="64"/>
      <c r="I61" s="68"/>
      <c r="L61" s="11">
        <v>83.1</v>
      </c>
      <c r="M61" s="11">
        <f t="shared" si="7"/>
        <v>133.736154</v>
      </c>
      <c r="N61" s="1" t="s">
        <v>19</v>
      </c>
    </row>
    <row r="62" spans="1:14" x14ac:dyDescent="0.4">
      <c r="A62" s="267"/>
      <c r="B62" s="64">
        <v>52</v>
      </c>
      <c r="C62" s="65">
        <v>83.9</v>
      </c>
      <c r="D62" s="65">
        <f t="shared" si="5"/>
        <v>135.02362600000001</v>
      </c>
      <c r="E62" s="66" t="s">
        <v>95</v>
      </c>
      <c r="F62" s="66" t="s">
        <v>56</v>
      </c>
      <c r="G62" s="67" t="s">
        <v>352</v>
      </c>
      <c r="H62" s="64"/>
      <c r="I62" s="68"/>
      <c r="L62" s="11">
        <v>86.3</v>
      </c>
      <c r="M62" s="11">
        <f t="shared" si="7"/>
        <v>138.886042</v>
      </c>
      <c r="N62" s="1" t="s">
        <v>95</v>
      </c>
    </row>
    <row r="63" spans="1:14" x14ac:dyDescent="0.4">
      <c r="A63" s="267"/>
      <c r="B63" s="64">
        <v>53</v>
      </c>
      <c r="C63" s="65">
        <v>85.5</v>
      </c>
      <c r="D63" s="65">
        <f t="shared" si="5"/>
        <v>137.59857</v>
      </c>
      <c r="E63" s="66" t="s">
        <v>95</v>
      </c>
      <c r="F63" s="66" t="s">
        <v>13</v>
      </c>
      <c r="G63" s="67" t="s">
        <v>352</v>
      </c>
      <c r="H63" s="64"/>
      <c r="I63" s="68"/>
      <c r="L63" s="11">
        <v>84.1</v>
      </c>
      <c r="M63" s="11">
        <f t="shared" si="7"/>
        <v>135.345494</v>
      </c>
      <c r="N63" s="1" t="s">
        <v>95</v>
      </c>
    </row>
    <row r="64" spans="1:14" x14ac:dyDescent="0.4">
      <c r="A64" s="267"/>
      <c r="B64" s="64" t="s">
        <v>31</v>
      </c>
      <c r="C64" s="286" t="s">
        <v>260</v>
      </c>
      <c r="D64" s="286"/>
      <c r="E64" s="286"/>
      <c r="F64" s="66" t="s">
        <v>5</v>
      </c>
      <c r="G64" s="67" t="s">
        <v>353</v>
      </c>
      <c r="H64" s="64"/>
      <c r="I64" s="68"/>
      <c r="L64" s="11">
        <v>96.5</v>
      </c>
      <c r="M64" s="11">
        <f t="shared" si="7"/>
        <v>155.30131</v>
      </c>
      <c r="N64" s="1" t="s">
        <v>1</v>
      </c>
    </row>
    <row r="65" spans="1:13" ht="16.5" thickBot="1" x14ac:dyDescent="0.45">
      <c r="A65" s="276"/>
      <c r="B65" s="138">
        <v>54</v>
      </c>
      <c r="C65" s="139">
        <v>85.1</v>
      </c>
      <c r="D65" s="139">
        <f t="shared" si="5"/>
        <v>136.95483399999998</v>
      </c>
      <c r="E65" s="140" t="s">
        <v>95</v>
      </c>
      <c r="F65" s="140" t="s">
        <v>187</v>
      </c>
      <c r="G65" s="141"/>
      <c r="H65" s="138">
        <v>3</v>
      </c>
      <c r="I65" s="142"/>
      <c r="L65" s="11"/>
      <c r="M65" s="11"/>
    </row>
    <row r="66" spans="1:13" ht="16.5" thickBot="1" x14ac:dyDescent="0.45">
      <c r="A66" s="256" t="s">
        <v>320</v>
      </c>
      <c r="B66" s="257"/>
      <c r="C66" s="257"/>
      <c r="D66" s="257"/>
      <c r="E66" s="257"/>
      <c r="F66" s="257"/>
      <c r="G66" s="257"/>
      <c r="H66" s="257"/>
      <c r="I66" s="258"/>
      <c r="L66" s="11"/>
      <c r="M66" s="11"/>
    </row>
    <row r="67" spans="1:13" ht="16.5" thickBot="1" x14ac:dyDescent="0.45">
      <c r="A67" s="167" t="s">
        <v>27</v>
      </c>
      <c r="B67" s="168" t="s">
        <v>32</v>
      </c>
      <c r="C67" s="200" t="s">
        <v>38</v>
      </c>
      <c r="D67" s="200" t="s">
        <v>114</v>
      </c>
      <c r="E67" s="168" t="s">
        <v>29</v>
      </c>
      <c r="F67" s="168" t="s">
        <v>30</v>
      </c>
      <c r="G67" s="169" t="s">
        <v>40</v>
      </c>
      <c r="H67" s="201" t="s">
        <v>41</v>
      </c>
      <c r="I67" s="170" t="s">
        <v>42</v>
      </c>
    </row>
    <row r="68" spans="1:13" x14ac:dyDescent="0.4">
      <c r="A68" s="262" t="s">
        <v>390</v>
      </c>
      <c r="B68" s="102">
        <v>55</v>
      </c>
      <c r="C68" s="103">
        <v>84</v>
      </c>
      <c r="D68" s="103">
        <f t="shared" si="5"/>
        <v>135.18456</v>
      </c>
      <c r="E68" s="104" t="s">
        <v>95</v>
      </c>
      <c r="F68" s="104" t="s">
        <v>56</v>
      </c>
      <c r="G68" s="105" t="s">
        <v>151</v>
      </c>
      <c r="H68" s="102"/>
      <c r="I68" s="106"/>
    </row>
    <row r="69" spans="1:13" x14ac:dyDescent="0.4">
      <c r="A69" s="267"/>
      <c r="B69" s="64">
        <v>56</v>
      </c>
      <c r="C69" s="65">
        <v>86.6</v>
      </c>
      <c r="D69" s="65">
        <f t="shared" si="5"/>
        <v>139.368844</v>
      </c>
      <c r="E69" s="66" t="s">
        <v>95</v>
      </c>
      <c r="F69" s="69" t="s">
        <v>2</v>
      </c>
      <c r="G69" s="67" t="s">
        <v>153</v>
      </c>
      <c r="H69" s="64"/>
      <c r="I69" s="68"/>
    </row>
    <row r="70" spans="1:13" x14ac:dyDescent="0.4">
      <c r="A70" s="267"/>
      <c r="B70" s="64">
        <v>57</v>
      </c>
      <c r="C70" s="65">
        <v>86.2</v>
      </c>
      <c r="D70" s="65">
        <f t="shared" ref="D70:D74" si="8">C70*$K$3</f>
        <v>138.72510800000001</v>
      </c>
      <c r="E70" s="66" t="s">
        <v>95</v>
      </c>
      <c r="F70" s="66" t="s">
        <v>5</v>
      </c>
      <c r="G70" s="67" t="s">
        <v>352</v>
      </c>
      <c r="H70" s="64"/>
      <c r="I70" s="68"/>
    </row>
    <row r="71" spans="1:13" x14ac:dyDescent="0.4">
      <c r="A71" s="267"/>
      <c r="B71" s="64">
        <v>58</v>
      </c>
      <c r="C71" s="65">
        <v>83.1</v>
      </c>
      <c r="D71" s="65">
        <f t="shared" si="8"/>
        <v>133.736154</v>
      </c>
      <c r="E71" s="66" t="s">
        <v>19</v>
      </c>
      <c r="F71" s="66" t="s">
        <v>5</v>
      </c>
      <c r="G71" s="67" t="s">
        <v>353</v>
      </c>
      <c r="H71" s="64"/>
      <c r="I71" s="68"/>
    </row>
    <row r="72" spans="1:13" x14ac:dyDescent="0.4">
      <c r="A72" s="267"/>
      <c r="B72" s="64">
        <v>59</v>
      </c>
      <c r="C72" s="65">
        <v>86.3</v>
      </c>
      <c r="D72" s="65">
        <f t="shared" si="8"/>
        <v>138.886042</v>
      </c>
      <c r="E72" s="66" t="s">
        <v>95</v>
      </c>
      <c r="F72" s="66" t="s">
        <v>13</v>
      </c>
      <c r="G72" s="67" t="s">
        <v>353</v>
      </c>
      <c r="H72" s="64"/>
      <c r="I72" s="68"/>
    </row>
    <row r="73" spans="1:13" x14ac:dyDescent="0.4">
      <c r="A73" s="267"/>
      <c r="B73" s="64">
        <v>60</v>
      </c>
      <c r="C73" s="65">
        <v>84.1</v>
      </c>
      <c r="D73" s="65">
        <f t="shared" si="8"/>
        <v>135.345494</v>
      </c>
      <c r="E73" s="66" t="s">
        <v>95</v>
      </c>
      <c r="F73" s="66" t="s">
        <v>5</v>
      </c>
      <c r="G73" s="67" t="s">
        <v>358</v>
      </c>
      <c r="H73" s="64"/>
      <c r="I73" s="68"/>
    </row>
    <row r="74" spans="1:13" ht="16.5" thickBot="1" x14ac:dyDescent="0.45">
      <c r="A74" s="268"/>
      <c r="B74" s="71">
        <v>61</v>
      </c>
      <c r="C74" s="77">
        <v>96.5</v>
      </c>
      <c r="D74" s="77">
        <f t="shared" si="8"/>
        <v>155.30131</v>
      </c>
      <c r="E74" s="73" t="s">
        <v>1</v>
      </c>
      <c r="F74" s="243" t="s">
        <v>48</v>
      </c>
      <c r="G74" s="72" t="s">
        <v>359</v>
      </c>
      <c r="H74" s="71"/>
      <c r="I74" s="70" t="s">
        <v>50</v>
      </c>
    </row>
    <row r="75" spans="1:13" ht="16.5" thickBot="1" x14ac:dyDescent="0.45">
      <c r="A75" s="259" t="s">
        <v>362</v>
      </c>
      <c r="B75" s="260"/>
      <c r="C75" s="260"/>
      <c r="D75" s="260"/>
      <c r="E75" s="260"/>
      <c r="F75" s="260"/>
      <c r="G75" s="260"/>
      <c r="H75" s="260"/>
      <c r="I75" s="261"/>
    </row>
    <row r="76" spans="1:13" x14ac:dyDescent="0.4">
      <c r="C76" s="11"/>
      <c r="D76" s="11"/>
      <c r="I76" s="2"/>
    </row>
    <row r="77" spans="1:13" x14ac:dyDescent="0.4">
      <c r="C77" s="12" t="s">
        <v>29</v>
      </c>
      <c r="D77" s="13" t="s">
        <v>90</v>
      </c>
      <c r="E77" s="15" t="s">
        <v>148</v>
      </c>
      <c r="F77" s="15" t="s">
        <v>32</v>
      </c>
      <c r="I77" s="2"/>
    </row>
    <row r="78" spans="1:13" x14ac:dyDescent="0.4">
      <c r="C78" s="10" t="s">
        <v>34</v>
      </c>
      <c r="D78" s="8">
        <f>S3</f>
        <v>94.85</v>
      </c>
      <c r="E78" s="8">
        <f>T3</f>
        <v>152.64589899999999</v>
      </c>
      <c r="F78" s="18">
        <f>R3</f>
        <v>22</v>
      </c>
      <c r="I78" s="2"/>
    </row>
    <row r="79" spans="1:13" x14ac:dyDescent="0.4">
      <c r="C79" s="10" t="s">
        <v>94</v>
      </c>
      <c r="D79" s="8">
        <f t="shared" ref="D79:E79" si="9">S4</f>
        <v>84.164516129032236</v>
      </c>
      <c r="E79" s="8">
        <f t="shared" si="9"/>
        <v>135.44932238709674</v>
      </c>
      <c r="F79" s="18">
        <f t="shared" ref="F79:F80" si="10">R4</f>
        <v>31</v>
      </c>
      <c r="I79" s="2"/>
    </row>
    <row r="80" spans="1:13" x14ac:dyDescent="0.4">
      <c r="C80" s="10" t="s">
        <v>36</v>
      </c>
      <c r="D80" s="8">
        <f t="shared" ref="D80:E80" si="11">S5</f>
        <v>81.850000000000009</v>
      </c>
      <c r="E80" s="8">
        <f t="shared" si="11"/>
        <v>131.724479</v>
      </c>
      <c r="F80" s="18">
        <f t="shared" si="10"/>
        <v>8</v>
      </c>
      <c r="I80" s="2"/>
    </row>
  </sheetData>
  <mergeCells count="22">
    <mergeCell ref="A24:A26"/>
    <mergeCell ref="A27:A28"/>
    <mergeCell ref="A3:I3"/>
    <mergeCell ref="A22:I22"/>
    <mergeCell ref="A32:I32"/>
    <mergeCell ref="A30:A31"/>
    <mergeCell ref="A5:A7"/>
    <mergeCell ref="A8:A13"/>
    <mergeCell ref="A14:A16"/>
    <mergeCell ref="A18:A19"/>
    <mergeCell ref="A20:A21"/>
    <mergeCell ref="A75:I75"/>
    <mergeCell ref="C64:E64"/>
    <mergeCell ref="A34:A37"/>
    <mergeCell ref="A42:A43"/>
    <mergeCell ref="A44:A50"/>
    <mergeCell ref="A52:A53"/>
    <mergeCell ref="A54:A59"/>
    <mergeCell ref="A60:A65"/>
    <mergeCell ref="A68:A74"/>
    <mergeCell ref="A40:I40"/>
    <mergeCell ref="A66:I66"/>
  </mergeCells>
  <phoneticPr fontId="19"/>
  <conditionalFormatting sqref="D1:D4">
    <cfRule type="top10" dxfId="20" priority="8" rank="1"/>
  </conditionalFormatting>
  <conditionalFormatting sqref="D5:D21 D24:D31 D34:D39 D42:D63 D68:D74 D65">
    <cfRule type="top10" dxfId="19" priority="7" rank="1"/>
  </conditionalFormatting>
  <conditionalFormatting sqref="D22:D23">
    <cfRule type="top10" dxfId="18" priority="5" rank="1"/>
  </conditionalFormatting>
  <conditionalFormatting sqref="D32:D33">
    <cfRule type="top10" dxfId="17" priority="4" rank="1"/>
  </conditionalFormatting>
  <conditionalFormatting sqref="D40:D41">
    <cfRule type="top10" dxfId="16" priority="3" rank="1"/>
  </conditionalFormatting>
  <conditionalFormatting sqref="D66:D67">
    <cfRule type="top10" dxfId="15" priority="2" rank="1"/>
  </conditionalFormatting>
  <conditionalFormatting sqref="D75:D77">
    <cfRule type="top10" dxfId="14" priority="1" rank="1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939F-0EB1-4254-AE17-C517EBE9E43D}">
  <sheetPr>
    <pageSetUpPr fitToPage="1"/>
  </sheetPr>
  <dimension ref="A1:S77"/>
  <sheetViews>
    <sheetView topLeftCell="A49" workbookViewId="0">
      <selection activeCell="F71" sqref="F71"/>
    </sheetView>
  </sheetViews>
  <sheetFormatPr defaultRowHeight="15.2" customHeight="1" x14ac:dyDescent="0.4"/>
  <cols>
    <col min="1" max="1" width="13.75" style="1" bestFit="1" customWidth="1"/>
    <col min="2" max="2" width="5.5" style="2" bestFit="1" customWidth="1"/>
    <col min="3" max="3" width="13.625" style="2" bestFit="1" customWidth="1"/>
    <col min="4" max="4" width="16.625" style="2" bestFit="1" customWidth="1"/>
    <col min="5" max="5" width="18.875" style="1" bestFit="1" customWidth="1"/>
    <col min="6" max="6" width="19" style="1" bestFit="1" customWidth="1"/>
    <col min="7" max="7" width="13" style="85" bestFit="1" customWidth="1"/>
    <col min="8" max="8" width="11.5" style="87" bestFit="1" customWidth="1"/>
    <col min="9" max="9" width="14.875" style="1" bestFit="1" customWidth="1"/>
    <col min="10" max="11" width="9" style="1"/>
    <col min="12" max="12" width="10.25" style="1" bestFit="1" customWidth="1"/>
    <col min="13" max="13" width="6.25" style="1" bestFit="1" customWidth="1"/>
    <col min="14" max="14" width="9" style="1"/>
    <col min="15" max="15" width="10.25" style="1" bestFit="1" customWidth="1"/>
    <col min="16" max="16" width="8.5" style="1" bestFit="1" customWidth="1"/>
    <col min="17" max="17" width="4" style="1" bestFit="1" customWidth="1"/>
    <col min="18" max="18" width="5.75" style="21" bestFit="1" customWidth="1"/>
    <col min="19" max="19" width="6.875" style="21" bestFit="1" customWidth="1"/>
    <col min="20" max="16384" width="9" style="1"/>
  </cols>
  <sheetData>
    <row r="1" spans="1:19" ht="15.2" customHeight="1" x14ac:dyDescent="0.4">
      <c r="A1" s="88">
        <v>45889</v>
      </c>
      <c r="C1" s="11" t="s">
        <v>335</v>
      </c>
      <c r="D1" s="90" t="s">
        <v>326</v>
      </c>
      <c r="E1" s="91">
        <f>MAX(B:B)</f>
        <v>60</v>
      </c>
      <c r="F1" s="92" t="s">
        <v>327</v>
      </c>
      <c r="G1" s="93">
        <f ca="1">MAX(D:D)</f>
        <v>157.393452</v>
      </c>
      <c r="H1" s="92" t="s">
        <v>450</v>
      </c>
      <c r="I1" s="91" t="s">
        <v>31</v>
      </c>
    </row>
    <row r="2" spans="1:19" ht="15.2" customHeight="1" thickBot="1" x14ac:dyDescent="0.45"/>
    <row r="3" spans="1:19" ht="15.2" customHeight="1" thickBot="1" x14ac:dyDescent="0.45">
      <c r="A3" s="256" t="s">
        <v>92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3" t="s">
        <v>29</v>
      </c>
      <c r="M3" s="3" t="s">
        <v>28</v>
      </c>
      <c r="O3" s="1" t="s">
        <v>34</v>
      </c>
      <c r="P3" s="1">
        <f ca="1">SUMIF(L4:M63,O3,M4:M63)</f>
        <v>3070.7000000000003</v>
      </c>
      <c r="Q3" s="1">
        <f>COUNTIF(L4:L63,O3)</f>
        <v>32</v>
      </c>
      <c r="R3" s="21">
        <f ca="1">P3/Q3</f>
        <v>95.959375000000009</v>
      </c>
      <c r="S3" s="21">
        <f ca="1">R3*1.6</f>
        <v>153.53500000000003</v>
      </c>
    </row>
    <row r="4" spans="1:19" ht="15.2" customHeight="1" thickBot="1" x14ac:dyDescent="0.45">
      <c r="A4" s="167" t="s">
        <v>27</v>
      </c>
      <c r="B4" s="168" t="s">
        <v>32</v>
      </c>
      <c r="C4" s="168" t="s">
        <v>38</v>
      </c>
      <c r="D4" s="168" t="s">
        <v>39</v>
      </c>
      <c r="E4" s="168" t="s">
        <v>29</v>
      </c>
      <c r="F4" s="168" t="s">
        <v>30</v>
      </c>
      <c r="G4" s="175" t="s">
        <v>40</v>
      </c>
      <c r="H4" s="176" t="s">
        <v>41</v>
      </c>
      <c r="I4" s="170" t="s">
        <v>42</v>
      </c>
      <c r="L4" s="4" t="s">
        <v>1</v>
      </c>
      <c r="M4" s="4">
        <v>96.5</v>
      </c>
      <c r="O4" s="1" t="s">
        <v>35</v>
      </c>
      <c r="P4" s="1">
        <f ca="1">SUMIF(L4:M63,O4,M4:M63)</f>
        <v>2300.2000000000003</v>
      </c>
      <c r="Q4" s="1">
        <f>COUNTIF(L4:L63,O4)</f>
        <v>27</v>
      </c>
      <c r="R4" s="21">
        <f t="shared" ref="R4:R5" ca="1" si="0">P4/Q4</f>
        <v>85.192592592592604</v>
      </c>
      <c r="S4" s="21">
        <f t="shared" ref="S4:S5" ca="1" si="1">R4*1.6</f>
        <v>136.30814814814818</v>
      </c>
    </row>
    <row r="5" spans="1:19" ht="15.2" customHeight="1" x14ac:dyDescent="0.4">
      <c r="A5" s="292" t="s">
        <v>0</v>
      </c>
      <c r="B5" s="180">
        <v>1</v>
      </c>
      <c r="C5" s="102">
        <v>96.5</v>
      </c>
      <c r="D5" s="103">
        <f>C5*$K$3</f>
        <v>155.30131</v>
      </c>
      <c r="E5" s="104" t="s">
        <v>1</v>
      </c>
      <c r="F5" s="137" t="s">
        <v>2</v>
      </c>
      <c r="G5" s="181" t="s">
        <v>261</v>
      </c>
      <c r="H5" s="182"/>
      <c r="I5" s="183"/>
      <c r="L5" s="4" t="s">
        <v>1</v>
      </c>
      <c r="M5" s="4">
        <v>95.9</v>
      </c>
      <c r="O5" s="1" t="s">
        <v>36</v>
      </c>
      <c r="P5" s="1">
        <f ca="1">SUMIF(L4:M63,O5,M4:M63)</f>
        <v>89</v>
      </c>
      <c r="Q5" s="1">
        <f>COUNTIF(L4:L63,O5)</f>
        <v>1</v>
      </c>
      <c r="R5" s="21">
        <f t="shared" ca="1" si="0"/>
        <v>89</v>
      </c>
      <c r="S5" s="21">
        <f t="shared" ca="1" si="1"/>
        <v>142.4</v>
      </c>
    </row>
    <row r="6" spans="1:19" ht="15.2" customHeight="1" thickBot="1" x14ac:dyDescent="0.45">
      <c r="A6" s="294"/>
      <c r="B6" s="184">
        <v>2</v>
      </c>
      <c r="C6" s="71">
        <v>95.9</v>
      </c>
      <c r="D6" s="77">
        <f t="shared" ref="D6:D18" si="2">C6*$K$3</f>
        <v>154.33570600000002</v>
      </c>
      <c r="E6" s="73" t="s">
        <v>1</v>
      </c>
      <c r="F6" s="234" t="s">
        <v>3</v>
      </c>
      <c r="G6" s="185"/>
      <c r="H6" s="186"/>
      <c r="I6" s="70" t="s">
        <v>50</v>
      </c>
      <c r="L6" s="4" t="s">
        <v>1</v>
      </c>
      <c r="M6" s="4">
        <v>94.3</v>
      </c>
    </row>
    <row r="7" spans="1:19" ht="15.2" customHeight="1" x14ac:dyDescent="0.4">
      <c r="A7" s="292" t="s">
        <v>4</v>
      </c>
      <c r="B7" s="180">
        <v>3</v>
      </c>
      <c r="C7" s="102">
        <v>94.3</v>
      </c>
      <c r="D7" s="103">
        <f t="shared" si="2"/>
        <v>151.760762</v>
      </c>
      <c r="E7" s="104" t="s">
        <v>1</v>
      </c>
      <c r="F7" s="104" t="s">
        <v>5</v>
      </c>
      <c r="G7" s="181" t="s">
        <v>238</v>
      </c>
      <c r="H7" s="182"/>
      <c r="I7" s="106"/>
      <c r="L7" s="4" t="s">
        <v>1</v>
      </c>
      <c r="M7" s="4">
        <v>93.9</v>
      </c>
    </row>
    <row r="8" spans="1:19" ht="15.2" customHeight="1" x14ac:dyDescent="0.4">
      <c r="A8" s="293"/>
      <c r="B8" s="81">
        <v>4</v>
      </c>
      <c r="C8" s="64">
        <v>93.9</v>
      </c>
      <c r="D8" s="65">
        <f t="shared" si="2"/>
        <v>151.11702600000001</v>
      </c>
      <c r="E8" s="66" t="s">
        <v>1</v>
      </c>
      <c r="F8" s="66" t="s">
        <v>6</v>
      </c>
      <c r="G8" s="84" t="s">
        <v>157</v>
      </c>
      <c r="H8" s="86"/>
      <c r="I8" s="68"/>
      <c r="L8" s="4" t="s">
        <v>7</v>
      </c>
      <c r="M8" s="4">
        <v>83.8</v>
      </c>
    </row>
    <row r="9" spans="1:19" ht="15.2" customHeight="1" thickBot="1" x14ac:dyDescent="0.45">
      <c r="A9" s="294"/>
      <c r="B9" s="184">
        <v>5</v>
      </c>
      <c r="C9" s="71">
        <v>83.8</v>
      </c>
      <c r="D9" s="77">
        <f t="shared" si="2"/>
        <v>134.86269199999998</v>
      </c>
      <c r="E9" s="73" t="s">
        <v>7</v>
      </c>
      <c r="F9" s="73" t="s">
        <v>8</v>
      </c>
      <c r="G9" s="185"/>
      <c r="H9" s="186">
        <v>1</v>
      </c>
      <c r="I9" s="70" t="s">
        <v>135</v>
      </c>
      <c r="L9" s="4" t="s">
        <v>1</v>
      </c>
      <c r="M9" s="4">
        <v>95.7</v>
      </c>
    </row>
    <row r="10" spans="1:19" ht="15.2" customHeight="1" thickBot="1" x14ac:dyDescent="0.45">
      <c r="A10" s="150" t="s">
        <v>9</v>
      </c>
      <c r="B10" s="187">
        <v>6</v>
      </c>
      <c r="C10" s="108">
        <v>95.7</v>
      </c>
      <c r="D10" s="109">
        <f t="shared" si="2"/>
        <v>154.01383799999999</v>
      </c>
      <c r="E10" s="110" t="s">
        <v>1</v>
      </c>
      <c r="F10" s="110" t="s">
        <v>10</v>
      </c>
      <c r="G10" s="188"/>
      <c r="H10" s="189">
        <v>2</v>
      </c>
      <c r="I10" s="112"/>
      <c r="L10" s="4" t="s">
        <v>1</v>
      </c>
      <c r="M10" s="4">
        <v>96.6</v>
      </c>
    </row>
    <row r="11" spans="1:19" ht="15.2" customHeight="1" x14ac:dyDescent="0.4">
      <c r="A11" s="292" t="s">
        <v>11</v>
      </c>
      <c r="B11" s="180">
        <v>7</v>
      </c>
      <c r="C11" s="102">
        <v>96.6</v>
      </c>
      <c r="D11" s="103">
        <f t="shared" si="2"/>
        <v>155.462244</v>
      </c>
      <c r="E11" s="104" t="s">
        <v>1</v>
      </c>
      <c r="F11" s="104" t="s">
        <v>6</v>
      </c>
      <c r="G11" s="181" t="s">
        <v>261</v>
      </c>
      <c r="H11" s="182"/>
      <c r="I11" s="106"/>
      <c r="L11" s="4" t="s">
        <v>1</v>
      </c>
      <c r="M11" s="4">
        <v>94.7</v>
      </c>
    </row>
    <row r="12" spans="1:19" ht="15.2" customHeight="1" thickBot="1" x14ac:dyDescent="0.45">
      <c r="A12" s="294"/>
      <c r="B12" s="184">
        <v>8</v>
      </c>
      <c r="C12" s="71">
        <v>94.7</v>
      </c>
      <c r="D12" s="77">
        <f t="shared" si="2"/>
        <v>152.40449800000002</v>
      </c>
      <c r="E12" s="73" t="s">
        <v>1</v>
      </c>
      <c r="F12" s="234" t="s">
        <v>235</v>
      </c>
      <c r="G12" s="185"/>
      <c r="H12" s="186"/>
      <c r="I12" s="70" t="s">
        <v>86</v>
      </c>
      <c r="L12" s="4" t="s">
        <v>1</v>
      </c>
      <c r="M12" s="4">
        <v>96.6</v>
      </c>
    </row>
    <row r="13" spans="1:19" ht="15.2" customHeight="1" x14ac:dyDescent="0.4">
      <c r="A13" s="295" t="s">
        <v>12</v>
      </c>
      <c r="B13" s="177">
        <v>9</v>
      </c>
      <c r="C13" s="97">
        <v>96.6</v>
      </c>
      <c r="D13" s="98">
        <f t="shared" si="2"/>
        <v>155.462244</v>
      </c>
      <c r="E13" s="99" t="s">
        <v>1</v>
      </c>
      <c r="F13" s="99" t="s">
        <v>6</v>
      </c>
      <c r="G13" s="178" t="s">
        <v>261</v>
      </c>
      <c r="H13" s="179"/>
      <c r="I13" s="101"/>
      <c r="L13" s="4" t="s">
        <v>7</v>
      </c>
      <c r="M13" s="4">
        <v>85.2</v>
      </c>
    </row>
    <row r="14" spans="1:19" ht="15.2" customHeight="1" x14ac:dyDescent="0.4">
      <c r="A14" s="293"/>
      <c r="B14" s="81">
        <v>10</v>
      </c>
      <c r="C14" s="64">
        <v>85.2</v>
      </c>
      <c r="D14" s="65">
        <f t="shared" si="2"/>
        <v>137.115768</v>
      </c>
      <c r="E14" s="66" t="s">
        <v>7</v>
      </c>
      <c r="F14" s="66" t="s">
        <v>5</v>
      </c>
      <c r="G14" s="84" t="s">
        <v>157</v>
      </c>
      <c r="H14" s="86"/>
      <c r="I14" s="68"/>
      <c r="L14" s="4" t="s">
        <v>7</v>
      </c>
      <c r="M14" s="4">
        <v>84.5</v>
      </c>
    </row>
    <row r="15" spans="1:19" ht="15.2" customHeight="1" x14ac:dyDescent="0.4">
      <c r="A15" s="293"/>
      <c r="B15" s="81">
        <v>11</v>
      </c>
      <c r="C15" s="64">
        <v>84.5</v>
      </c>
      <c r="D15" s="65">
        <f t="shared" si="2"/>
        <v>135.98922999999999</v>
      </c>
      <c r="E15" s="66" t="s">
        <v>7</v>
      </c>
      <c r="F15" s="66" t="s">
        <v>13</v>
      </c>
      <c r="G15" s="84" t="s">
        <v>158</v>
      </c>
      <c r="H15" s="86"/>
      <c r="I15" s="68"/>
      <c r="L15" s="4" t="s">
        <v>7</v>
      </c>
      <c r="M15" s="4">
        <v>85.9</v>
      </c>
    </row>
    <row r="16" spans="1:19" ht="15.2" customHeight="1" x14ac:dyDescent="0.4">
      <c r="A16" s="293"/>
      <c r="B16" s="81">
        <v>12</v>
      </c>
      <c r="C16" s="64">
        <v>85.9</v>
      </c>
      <c r="D16" s="65">
        <f t="shared" si="2"/>
        <v>138.24230600000001</v>
      </c>
      <c r="E16" s="66" t="s">
        <v>7</v>
      </c>
      <c r="F16" s="66" t="s">
        <v>13</v>
      </c>
      <c r="G16" s="84" t="s">
        <v>158</v>
      </c>
      <c r="H16" s="86"/>
      <c r="I16" s="68"/>
      <c r="L16" s="4" t="s">
        <v>1</v>
      </c>
      <c r="M16" s="4">
        <v>95.8</v>
      </c>
    </row>
    <row r="17" spans="1:13" ht="15.2" customHeight="1" x14ac:dyDescent="0.4">
      <c r="A17" s="293"/>
      <c r="B17" s="81">
        <v>13</v>
      </c>
      <c r="C17" s="64">
        <v>95.8</v>
      </c>
      <c r="D17" s="65">
        <f t="shared" si="2"/>
        <v>154.17477199999999</v>
      </c>
      <c r="E17" s="66" t="s">
        <v>1</v>
      </c>
      <c r="F17" s="66" t="s">
        <v>13</v>
      </c>
      <c r="G17" s="84" t="s">
        <v>158</v>
      </c>
      <c r="H17" s="86"/>
      <c r="I17" s="68"/>
      <c r="L17" s="4" t="s">
        <v>1</v>
      </c>
      <c r="M17" s="4">
        <v>96.5</v>
      </c>
    </row>
    <row r="18" spans="1:13" ht="15.2" customHeight="1" thickBot="1" x14ac:dyDescent="0.45">
      <c r="A18" s="296"/>
      <c r="B18" s="190">
        <v>14</v>
      </c>
      <c r="C18" s="138">
        <v>96.5</v>
      </c>
      <c r="D18" s="139">
        <f t="shared" si="2"/>
        <v>155.30131</v>
      </c>
      <c r="E18" s="140" t="s">
        <v>1</v>
      </c>
      <c r="F18" s="140" t="s">
        <v>14</v>
      </c>
      <c r="G18" s="191"/>
      <c r="H18" s="192">
        <v>3</v>
      </c>
      <c r="I18" s="142"/>
      <c r="L18" s="4" t="s">
        <v>1</v>
      </c>
      <c r="M18" s="6">
        <v>96</v>
      </c>
    </row>
    <row r="19" spans="1:13" ht="15.2" customHeight="1" thickBot="1" x14ac:dyDescent="0.45">
      <c r="A19" s="256" t="s">
        <v>102</v>
      </c>
      <c r="B19" s="257"/>
      <c r="C19" s="257"/>
      <c r="D19" s="257"/>
      <c r="E19" s="257"/>
      <c r="F19" s="257"/>
      <c r="G19" s="257"/>
      <c r="H19" s="257"/>
      <c r="I19" s="258"/>
      <c r="L19" s="4" t="s">
        <v>1</v>
      </c>
      <c r="M19" s="4">
        <v>96.4</v>
      </c>
    </row>
    <row r="20" spans="1:13" ht="15.2" customHeight="1" thickBot="1" x14ac:dyDescent="0.45">
      <c r="A20" s="167" t="s">
        <v>27</v>
      </c>
      <c r="B20" s="168" t="s">
        <v>32</v>
      </c>
      <c r="C20" s="168" t="s">
        <v>38</v>
      </c>
      <c r="D20" s="168" t="s">
        <v>39</v>
      </c>
      <c r="E20" s="168" t="s">
        <v>29</v>
      </c>
      <c r="F20" s="168" t="s">
        <v>30</v>
      </c>
      <c r="G20" s="175" t="s">
        <v>40</v>
      </c>
      <c r="H20" s="176" t="s">
        <v>41</v>
      </c>
      <c r="I20" s="170" t="s">
        <v>42</v>
      </c>
      <c r="L20" s="4" t="s">
        <v>7</v>
      </c>
      <c r="M20" s="4">
        <v>86.3</v>
      </c>
    </row>
    <row r="21" spans="1:13" ht="15.2" customHeight="1" x14ac:dyDescent="0.4">
      <c r="A21" s="292" t="s">
        <v>15</v>
      </c>
      <c r="B21" s="180">
        <v>15</v>
      </c>
      <c r="C21" s="103">
        <v>96</v>
      </c>
      <c r="D21" s="103">
        <f t="shared" ref="D21:D32" si="3">C21*$K$3</f>
        <v>154.49664000000001</v>
      </c>
      <c r="E21" s="104" t="s">
        <v>1</v>
      </c>
      <c r="F21" s="104" t="s">
        <v>5</v>
      </c>
      <c r="G21" s="181" t="s">
        <v>238</v>
      </c>
      <c r="H21" s="182"/>
      <c r="I21" s="106"/>
      <c r="L21" s="4" t="s">
        <v>7</v>
      </c>
      <c r="M21" s="4">
        <v>85.8</v>
      </c>
    </row>
    <row r="22" spans="1:13" ht="15.2" customHeight="1" x14ac:dyDescent="0.4">
      <c r="A22" s="293"/>
      <c r="B22" s="81">
        <v>16</v>
      </c>
      <c r="C22" s="64">
        <v>96.4</v>
      </c>
      <c r="D22" s="65">
        <f t="shared" si="3"/>
        <v>155.140376</v>
      </c>
      <c r="E22" s="66" t="s">
        <v>1</v>
      </c>
      <c r="F22" s="66" t="s">
        <v>13</v>
      </c>
      <c r="G22" s="84" t="s">
        <v>157</v>
      </c>
      <c r="H22" s="86"/>
      <c r="I22" s="68"/>
      <c r="L22" s="4" t="s">
        <v>1</v>
      </c>
      <c r="M22" s="4">
        <v>97.4</v>
      </c>
    </row>
    <row r="23" spans="1:13" ht="15.2" customHeight="1" x14ac:dyDescent="0.4">
      <c r="A23" s="293"/>
      <c r="B23" s="81">
        <v>17</v>
      </c>
      <c r="C23" s="64">
        <v>86.3</v>
      </c>
      <c r="D23" s="65">
        <f t="shared" si="3"/>
        <v>138.886042</v>
      </c>
      <c r="E23" s="66" t="s">
        <v>7</v>
      </c>
      <c r="F23" s="66" t="s">
        <v>6</v>
      </c>
      <c r="G23" s="84" t="s">
        <v>158</v>
      </c>
      <c r="H23" s="86"/>
      <c r="I23" s="68"/>
      <c r="L23" s="4" t="s">
        <v>1</v>
      </c>
      <c r="M23" s="4">
        <v>96.4</v>
      </c>
    </row>
    <row r="24" spans="1:13" ht="15.2" customHeight="1" thickBot="1" x14ac:dyDescent="0.45">
      <c r="A24" s="294"/>
      <c r="B24" s="184">
        <v>18</v>
      </c>
      <c r="C24" s="71">
        <v>85.8</v>
      </c>
      <c r="D24" s="77">
        <f t="shared" si="3"/>
        <v>138.08137199999999</v>
      </c>
      <c r="E24" s="73" t="s">
        <v>7</v>
      </c>
      <c r="F24" s="76" t="s">
        <v>16</v>
      </c>
      <c r="G24" s="185" t="s">
        <v>159</v>
      </c>
      <c r="H24" s="186">
        <v>1</v>
      </c>
      <c r="I24" s="165"/>
      <c r="L24" s="4" t="s">
        <v>1</v>
      </c>
      <c r="M24" s="4">
        <v>96.8</v>
      </c>
    </row>
    <row r="25" spans="1:13" ht="15.2" customHeight="1" x14ac:dyDescent="0.4">
      <c r="A25" s="292" t="s">
        <v>17</v>
      </c>
      <c r="B25" s="180">
        <v>19</v>
      </c>
      <c r="C25" s="102">
        <v>97.4</v>
      </c>
      <c r="D25" s="103">
        <f t="shared" si="3"/>
        <v>156.74971600000001</v>
      </c>
      <c r="E25" s="104" t="s">
        <v>1</v>
      </c>
      <c r="F25" s="104" t="s">
        <v>5</v>
      </c>
      <c r="G25" s="181" t="s">
        <v>238</v>
      </c>
      <c r="H25" s="182"/>
      <c r="I25" s="106"/>
      <c r="L25" s="4" t="s">
        <v>1</v>
      </c>
      <c r="M25" s="4">
        <v>95.7</v>
      </c>
    </row>
    <row r="26" spans="1:13" ht="15.2" customHeight="1" x14ac:dyDescent="0.4">
      <c r="A26" s="293"/>
      <c r="B26" s="81">
        <v>20</v>
      </c>
      <c r="C26" s="64">
        <v>96.4</v>
      </c>
      <c r="D26" s="65">
        <f t="shared" si="3"/>
        <v>155.140376</v>
      </c>
      <c r="E26" s="66" t="s">
        <v>1</v>
      </c>
      <c r="F26" s="66" t="s">
        <v>5</v>
      </c>
      <c r="G26" s="84" t="s">
        <v>239</v>
      </c>
      <c r="H26" s="86"/>
      <c r="I26" s="68"/>
      <c r="L26" s="4" t="s">
        <v>19</v>
      </c>
      <c r="M26" s="6">
        <v>89</v>
      </c>
    </row>
    <row r="27" spans="1:13" ht="15.2" customHeight="1" x14ac:dyDescent="0.4">
      <c r="A27" s="293"/>
      <c r="B27" s="81">
        <v>21</v>
      </c>
      <c r="C27" s="64">
        <v>96.8</v>
      </c>
      <c r="D27" s="65">
        <f t="shared" si="3"/>
        <v>155.78411199999999</v>
      </c>
      <c r="E27" s="66" t="s">
        <v>1</v>
      </c>
      <c r="F27" s="66" t="s">
        <v>5</v>
      </c>
      <c r="G27" s="84" t="s">
        <v>262</v>
      </c>
      <c r="H27" s="86"/>
      <c r="I27" s="68"/>
      <c r="L27" s="4" t="s">
        <v>7</v>
      </c>
      <c r="M27" s="6">
        <v>86</v>
      </c>
    </row>
    <row r="28" spans="1:13" ht="15.2" customHeight="1" thickBot="1" x14ac:dyDescent="0.45">
      <c r="A28" s="294"/>
      <c r="B28" s="184">
        <v>22</v>
      </c>
      <c r="C28" s="71">
        <v>95.7</v>
      </c>
      <c r="D28" s="77">
        <f t="shared" si="3"/>
        <v>154.01383799999999</v>
      </c>
      <c r="E28" s="73" t="s">
        <v>1</v>
      </c>
      <c r="F28" s="243" t="s">
        <v>48</v>
      </c>
      <c r="G28" s="185" t="s">
        <v>263</v>
      </c>
      <c r="H28" s="186"/>
      <c r="I28" s="70" t="s">
        <v>71</v>
      </c>
      <c r="L28" s="4" t="s">
        <v>7</v>
      </c>
      <c r="M28" s="4">
        <v>83.3</v>
      </c>
    </row>
    <row r="29" spans="1:13" ht="15.2" customHeight="1" x14ac:dyDescent="0.4">
      <c r="A29" s="292" t="s">
        <v>18</v>
      </c>
      <c r="B29" s="180">
        <v>23</v>
      </c>
      <c r="C29" s="103">
        <v>89</v>
      </c>
      <c r="D29" s="103">
        <f t="shared" si="3"/>
        <v>143.23125999999999</v>
      </c>
      <c r="E29" s="104" t="s">
        <v>19</v>
      </c>
      <c r="F29" s="104" t="s">
        <v>6</v>
      </c>
      <c r="G29" s="181" t="s">
        <v>261</v>
      </c>
      <c r="H29" s="182"/>
      <c r="I29" s="106"/>
      <c r="L29" s="4" t="s">
        <v>1</v>
      </c>
      <c r="M29" s="4">
        <v>96.1</v>
      </c>
    </row>
    <row r="30" spans="1:13" ht="15.2" customHeight="1" x14ac:dyDescent="0.4">
      <c r="A30" s="293"/>
      <c r="B30" s="81">
        <v>24</v>
      </c>
      <c r="C30" s="65">
        <v>86</v>
      </c>
      <c r="D30" s="65">
        <f t="shared" si="3"/>
        <v>138.40324000000001</v>
      </c>
      <c r="E30" s="66" t="s">
        <v>7</v>
      </c>
      <c r="F30" s="66" t="s">
        <v>5</v>
      </c>
      <c r="G30" s="84" t="s">
        <v>157</v>
      </c>
      <c r="H30" s="86"/>
      <c r="I30" s="68"/>
      <c r="L30" s="4" t="s">
        <v>1</v>
      </c>
      <c r="M30" s="4">
        <v>96.8</v>
      </c>
    </row>
    <row r="31" spans="1:13" ht="15.2" customHeight="1" x14ac:dyDescent="0.4">
      <c r="A31" s="293"/>
      <c r="B31" s="81">
        <v>25</v>
      </c>
      <c r="C31" s="64">
        <v>83.3</v>
      </c>
      <c r="D31" s="65">
        <f t="shared" si="3"/>
        <v>134.05802199999999</v>
      </c>
      <c r="E31" s="66" t="s">
        <v>7</v>
      </c>
      <c r="F31" s="66" t="s">
        <v>5</v>
      </c>
      <c r="G31" s="84" t="s">
        <v>173</v>
      </c>
      <c r="H31" s="86"/>
      <c r="I31" s="68"/>
      <c r="L31" s="4" t="s">
        <v>1</v>
      </c>
      <c r="M31" s="4">
        <v>95.8</v>
      </c>
    </row>
    <row r="32" spans="1:13" ht="15.2" customHeight="1" x14ac:dyDescent="0.4">
      <c r="A32" s="293"/>
      <c r="B32" s="81">
        <v>26</v>
      </c>
      <c r="C32" s="64">
        <v>96.1</v>
      </c>
      <c r="D32" s="65">
        <f t="shared" si="3"/>
        <v>154.65757399999998</v>
      </c>
      <c r="E32" s="66" t="s">
        <v>1</v>
      </c>
      <c r="F32" s="66" t="s">
        <v>13</v>
      </c>
      <c r="G32" s="84" t="s">
        <v>162</v>
      </c>
      <c r="H32" s="86"/>
      <c r="I32" s="68"/>
      <c r="L32" s="4" t="s">
        <v>1</v>
      </c>
      <c r="M32" s="4">
        <v>94.7</v>
      </c>
    </row>
    <row r="33" spans="1:13" ht="15.2" customHeight="1" x14ac:dyDescent="0.4">
      <c r="A33" s="293"/>
      <c r="B33" s="81" t="s">
        <v>31</v>
      </c>
      <c r="C33" s="286" t="s">
        <v>260</v>
      </c>
      <c r="D33" s="286"/>
      <c r="E33" s="286"/>
      <c r="F33" s="66" t="s">
        <v>146</v>
      </c>
      <c r="G33" s="84" t="s">
        <v>163</v>
      </c>
      <c r="H33" s="86"/>
      <c r="I33" s="68"/>
      <c r="L33" s="4" t="s">
        <v>1</v>
      </c>
      <c r="M33" s="4">
        <v>94.6</v>
      </c>
    </row>
    <row r="34" spans="1:13" ht="15.2" customHeight="1" x14ac:dyDescent="0.4">
      <c r="A34" s="293"/>
      <c r="B34" s="81">
        <v>27</v>
      </c>
      <c r="C34" s="64">
        <v>96.8</v>
      </c>
      <c r="D34" s="65">
        <f t="shared" ref="D34:D42" si="4">C34*$K$3</f>
        <v>155.78411199999999</v>
      </c>
      <c r="E34" s="66" t="s">
        <v>1</v>
      </c>
      <c r="F34" s="66" t="s">
        <v>13</v>
      </c>
      <c r="G34" s="84" t="s">
        <v>163</v>
      </c>
      <c r="H34" s="86"/>
      <c r="I34" s="68"/>
      <c r="L34" s="4" t="s">
        <v>1</v>
      </c>
      <c r="M34" s="4">
        <v>94.6</v>
      </c>
    </row>
    <row r="35" spans="1:13" ht="15.2" customHeight="1" thickBot="1" x14ac:dyDescent="0.45">
      <c r="A35" s="294"/>
      <c r="B35" s="184">
        <v>28</v>
      </c>
      <c r="C35" s="71">
        <v>95.8</v>
      </c>
      <c r="D35" s="77">
        <f t="shared" si="4"/>
        <v>154.17477199999999</v>
      </c>
      <c r="E35" s="73" t="s">
        <v>1</v>
      </c>
      <c r="F35" s="243" t="s">
        <v>400</v>
      </c>
      <c r="G35" s="185" t="s">
        <v>164</v>
      </c>
      <c r="H35" s="186"/>
      <c r="I35" s="70" t="s">
        <v>266</v>
      </c>
      <c r="L35" s="4" t="s">
        <v>7</v>
      </c>
      <c r="M35" s="4">
        <v>84.6</v>
      </c>
    </row>
    <row r="36" spans="1:13" ht="15.2" customHeight="1" thickBot="1" x14ac:dyDescent="0.45">
      <c r="A36" s="150" t="s">
        <v>20</v>
      </c>
      <c r="B36" s="187">
        <v>29</v>
      </c>
      <c r="C36" s="108">
        <v>94.7</v>
      </c>
      <c r="D36" s="109">
        <f t="shared" si="4"/>
        <v>152.40449800000002</v>
      </c>
      <c r="E36" s="110" t="s">
        <v>1</v>
      </c>
      <c r="F36" s="110" t="s">
        <v>33</v>
      </c>
      <c r="G36" s="188"/>
      <c r="H36" s="189">
        <v>2</v>
      </c>
      <c r="I36" s="112" t="s">
        <v>85</v>
      </c>
      <c r="L36" s="4" t="s">
        <v>7</v>
      </c>
      <c r="M36" s="4">
        <v>84.6</v>
      </c>
    </row>
    <row r="37" spans="1:13" ht="15.2" customHeight="1" x14ac:dyDescent="0.4">
      <c r="A37" s="292" t="s">
        <v>0</v>
      </c>
      <c r="B37" s="180">
        <v>30</v>
      </c>
      <c r="C37" s="102">
        <v>94.6</v>
      </c>
      <c r="D37" s="103">
        <f t="shared" si="4"/>
        <v>152.24356399999999</v>
      </c>
      <c r="E37" s="104" t="s">
        <v>1</v>
      </c>
      <c r="F37" s="104" t="s">
        <v>5</v>
      </c>
      <c r="G37" s="181" t="s">
        <v>238</v>
      </c>
      <c r="H37" s="182"/>
      <c r="I37" s="106"/>
      <c r="L37" s="4" t="s">
        <v>7</v>
      </c>
      <c r="M37" s="4">
        <v>81.8</v>
      </c>
    </row>
    <row r="38" spans="1:13" ht="15.2" customHeight="1" thickBot="1" x14ac:dyDescent="0.45">
      <c r="A38" s="294"/>
      <c r="B38" s="184">
        <v>31</v>
      </c>
      <c r="C38" s="71">
        <v>94.6</v>
      </c>
      <c r="D38" s="77">
        <f t="shared" si="4"/>
        <v>152.24356399999999</v>
      </c>
      <c r="E38" s="73" t="s">
        <v>1</v>
      </c>
      <c r="F38" s="234" t="s">
        <v>21</v>
      </c>
      <c r="G38" s="185"/>
      <c r="H38" s="186"/>
      <c r="I38" s="70" t="s">
        <v>138</v>
      </c>
      <c r="L38" s="4" t="s">
        <v>7</v>
      </c>
      <c r="M38" s="4">
        <v>88.1</v>
      </c>
    </row>
    <row r="39" spans="1:13" ht="15.2" customHeight="1" x14ac:dyDescent="0.4">
      <c r="A39" s="292" t="s">
        <v>4</v>
      </c>
      <c r="B39" s="180">
        <v>32</v>
      </c>
      <c r="C39" s="102">
        <v>84.6</v>
      </c>
      <c r="D39" s="103">
        <f t="shared" si="4"/>
        <v>136.15016399999999</v>
      </c>
      <c r="E39" s="104" t="s">
        <v>7</v>
      </c>
      <c r="F39" s="104" t="s">
        <v>13</v>
      </c>
      <c r="G39" s="181" t="s">
        <v>261</v>
      </c>
      <c r="H39" s="182"/>
      <c r="I39" s="106"/>
      <c r="L39" s="4" t="s">
        <v>7</v>
      </c>
      <c r="M39" s="4">
        <v>83.8</v>
      </c>
    </row>
    <row r="40" spans="1:13" ht="15.2" customHeight="1" x14ac:dyDescent="0.4">
      <c r="A40" s="293"/>
      <c r="B40" s="81">
        <v>33</v>
      </c>
      <c r="C40" s="64">
        <v>84.6</v>
      </c>
      <c r="D40" s="65">
        <f t="shared" si="4"/>
        <v>136.15016399999999</v>
      </c>
      <c r="E40" s="66" t="s">
        <v>7</v>
      </c>
      <c r="F40" s="66" t="s">
        <v>5</v>
      </c>
      <c r="G40" s="84" t="s">
        <v>157</v>
      </c>
      <c r="H40" s="86"/>
      <c r="I40" s="68"/>
      <c r="L40" s="4" t="s">
        <v>7</v>
      </c>
      <c r="M40" s="4">
        <v>84.7</v>
      </c>
    </row>
    <row r="41" spans="1:13" ht="15.2" customHeight="1" x14ac:dyDescent="0.4">
      <c r="A41" s="293"/>
      <c r="B41" s="81">
        <v>34</v>
      </c>
      <c r="C41" s="64">
        <v>81.8</v>
      </c>
      <c r="D41" s="65">
        <f t="shared" si="4"/>
        <v>131.644012</v>
      </c>
      <c r="E41" s="66" t="s">
        <v>7</v>
      </c>
      <c r="F41" s="66" t="s">
        <v>5</v>
      </c>
      <c r="G41" s="84" t="s">
        <v>173</v>
      </c>
      <c r="H41" s="86"/>
      <c r="I41" s="68"/>
      <c r="L41" s="4" t="s">
        <v>7</v>
      </c>
      <c r="M41" s="4">
        <v>85.2</v>
      </c>
    </row>
    <row r="42" spans="1:13" ht="15.2" customHeight="1" thickBot="1" x14ac:dyDescent="0.45">
      <c r="A42" s="294"/>
      <c r="B42" s="184">
        <v>35</v>
      </c>
      <c r="C42" s="71">
        <v>88.1</v>
      </c>
      <c r="D42" s="77">
        <f t="shared" si="4"/>
        <v>141.78285399999999</v>
      </c>
      <c r="E42" s="73" t="s">
        <v>7</v>
      </c>
      <c r="F42" s="73" t="s">
        <v>22</v>
      </c>
      <c r="G42" s="185"/>
      <c r="H42" s="186">
        <v>3</v>
      </c>
      <c r="I42" s="70"/>
      <c r="L42" s="4" t="s">
        <v>7</v>
      </c>
      <c r="M42" s="4">
        <v>85.2</v>
      </c>
    </row>
    <row r="43" spans="1:13" ht="15.2" customHeight="1" thickBot="1" x14ac:dyDescent="0.45">
      <c r="A43" s="291" t="s">
        <v>107</v>
      </c>
      <c r="B43" s="291"/>
      <c r="C43" s="291"/>
      <c r="D43" s="291"/>
      <c r="E43" s="291"/>
      <c r="F43" s="291"/>
      <c r="G43" s="291"/>
      <c r="H43" s="291"/>
      <c r="I43" s="291"/>
      <c r="L43" s="4" t="s">
        <v>1</v>
      </c>
      <c r="M43" s="4">
        <v>93.7</v>
      </c>
    </row>
    <row r="44" spans="1:13" ht="15.2" customHeight="1" thickBot="1" x14ac:dyDescent="0.45">
      <c r="A44" s="143" t="s">
        <v>27</v>
      </c>
      <c r="B44" s="144" t="s">
        <v>32</v>
      </c>
      <c r="C44" s="144" t="s">
        <v>38</v>
      </c>
      <c r="D44" s="144" t="s">
        <v>39</v>
      </c>
      <c r="E44" s="144" t="s">
        <v>29</v>
      </c>
      <c r="F44" s="144" t="s">
        <v>30</v>
      </c>
      <c r="G44" s="193" t="s">
        <v>40</v>
      </c>
      <c r="H44" s="194" t="s">
        <v>41</v>
      </c>
      <c r="I44" s="147" t="s">
        <v>42</v>
      </c>
      <c r="L44" s="4" t="s">
        <v>1</v>
      </c>
      <c r="M44" s="4">
        <v>95.9</v>
      </c>
    </row>
    <row r="45" spans="1:13" ht="15.2" customHeight="1" x14ac:dyDescent="0.4">
      <c r="A45" s="292" t="s">
        <v>9</v>
      </c>
      <c r="B45" s="180">
        <v>36</v>
      </c>
      <c r="C45" s="102">
        <v>83.8</v>
      </c>
      <c r="D45" s="103">
        <f t="shared" ref="D45:D58" si="5">C45*$K$3</f>
        <v>134.86269199999998</v>
      </c>
      <c r="E45" s="104" t="s">
        <v>7</v>
      </c>
      <c r="F45" s="104" t="s">
        <v>13</v>
      </c>
      <c r="G45" s="181" t="s">
        <v>261</v>
      </c>
      <c r="H45" s="182"/>
      <c r="I45" s="106"/>
      <c r="L45" s="4" t="s">
        <v>7</v>
      </c>
      <c r="M45" s="4">
        <v>85.1</v>
      </c>
    </row>
    <row r="46" spans="1:13" ht="15.2" customHeight="1" x14ac:dyDescent="0.4">
      <c r="A46" s="293"/>
      <c r="B46" s="81">
        <v>37</v>
      </c>
      <c r="C46" s="64">
        <v>84.7</v>
      </c>
      <c r="D46" s="65">
        <f t="shared" si="5"/>
        <v>136.31109800000002</v>
      </c>
      <c r="E46" s="66" t="s">
        <v>7</v>
      </c>
      <c r="F46" s="69" t="s">
        <v>2</v>
      </c>
      <c r="G46" s="84" t="s">
        <v>264</v>
      </c>
      <c r="H46" s="86"/>
      <c r="I46" s="82"/>
      <c r="L46" s="4" t="s">
        <v>7</v>
      </c>
      <c r="M46" s="4">
        <v>84.7</v>
      </c>
    </row>
    <row r="47" spans="1:13" ht="15.2" customHeight="1" x14ac:dyDescent="0.4">
      <c r="A47" s="293"/>
      <c r="B47" s="81">
        <v>38</v>
      </c>
      <c r="C47" s="64">
        <v>85.2</v>
      </c>
      <c r="D47" s="65">
        <f t="shared" si="5"/>
        <v>137.115768</v>
      </c>
      <c r="E47" s="66" t="s">
        <v>7</v>
      </c>
      <c r="F47" s="66" t="s">
        <v>13</v>
      </c>
      <c r="G47" s="84" t="s">
        <v>264</v>
      </c>
      <c r="H47" s="86"/>
      <c r="I47" s="68"/>
      <c r="L47" s="4" t="s">
        <v>1</v>
      </c>
      <c r="M47" s="4">
        <v>94.2</v>
      </c>
    </row>
    <row r="48" spans="1:13" ht="15.2" customHeight="1" thickBot="1" x14ac:dyDescent="0.45">
      <c r="A48" s="294"/>
      <c r="B48" s="184">
        <v>39</v>
      </c>
      <c r="C48" s="71">
        <v>85.2</v>
      </c>
      <c r="D48" s="77">
        <f t="shared" si="5"/>
        <v>137.115768</v>
      </c>
      <c r="E48" s="73" t="s">
        <v>7</v>
      </c>
      <c r="F48" s="73" t="s">
        <v>23</v>
      </c>
      <c r="G48" s="185"/>
      <c r="H48" s="186">
        <v>1</v>
      </c>
      <c r="I48" s="70"/>
      <c r="L48" s="4" t="s">
        <v>7</v>
      </c>
      <c r="M48" s="4">
        <v>87.7</v>
      </c>
    </row>
    <row r="49" spans="1:13" ht="15.2" customHeight="1" x14ac:dyDescent="0.4">
      <c r="A49" s="292" t="s">
        <v>11</v>
      </c>
      <c r="B49" s="180">
        <v>40</v>
      </c>
      <c r="C49" s="102">
        <v>93.7</v>
      </c>
      <c r="D49" s="103">
        <f t="shared" si="5"/>
        <v>150.79515800000001</v>
      </c>
      <c r="E49" s="104" t="s">
        <v>1</v>
      </c>
      <c r="F49" s="104" t="s">
        <v>13</v>
      </c>
      <c r="G49" s="181" t="s">
        <v>261</v>
      </c>
      <c r="H49" s="182"/>
      <c r="I49" s="106"/>
      <c r="L49" s="4" t="s">
        <v>1</v>
      </c>
      <c r="M49" s="4">
        <v>97.3</v>
      </c>
    </row>
    <row r="50" spans="1:13" ht="15.2" customHeight="1" x14ac:dyDescent="0.4">
      <c r="A50" s="293"/>
      <c r="B50" s="81">
        <v>41</v>
      </c>
      <c r="C50" s="64">
        <v>95.9</v>
      </c>
      <c r="D50" s="65">
        <f t="shared" si="5"/>
        <v>154.33570600000002</v>
      </c>
      <c r="E50" s="66" t="s">
        <v>1</v>
      </c>
      <c r="F50" s="66" t="s">
        <v>13</v>
      </c>
      <c r="G50" s="84" t="s">
        <v>264</v>
      </c>
      <c r="H50" s="86"/>
      <c r="I50" s="68"/>
      <c r="L50" s="4" t="s">
        <v>1</v>
      </c>
      <c r="M50" s="4">
        <v>96.9</v>
      </c>
    </row>
    <row r="51" spans="1:13" ht="15.2" customHeight="1" x14ac:dyDescent="0.4">
      <c r="A51" s="293"/>
      <c r="B51" s="81">
        <v>42</v>
      </c>
      <c r="C51" s="64">
        <v>85.1</v>
      </c>
      <c r="D51" s="65">
        <f t="shared" si="5"/>
        <v>136.95483399999998</v>
      </c>
      <c r="E51" s="66" t="s">
        <v>7</v>
      </c>
      <c r="F51" s="66" t="s">
        <v>5</v>
      </c>
      <c r="G51" s="84" t="s">
        <v>158</v>
      </c>
      <c r="H51" s="86"/>
      <c r="I51" s="68"/>
      <c r="L51" s="4" t="s">
        <v>7</v>
      </c>
      <c r="M51" s="6">
        <v>84</v>
      </c>
    </row>
    <row r="52" spans="1:13" ht="15.2" customHeight="1" x14ac:dyDescent="0.4">
      <c r="A52" s="293"/>
      <c r="B52" s="81">
        <v>43</v>
      </c>
      <c r="C52" s="64">
        <v>84.7</v>
      </c>
      <c r="D52" s="65">
        <f t="shared" si="5"/>
        <v>136.31109800000002</v>
      </c>
      <c r="E52" s="66" t="s">
        <v>7</v>
      </c>
      <c r="F52" s="66" t="s">
        <v>5</v>
      </c>
      <c r="G52" s="84" t="s">
        <v>162</v>
      </c>
      <c r="H52" s="86"/>
      <c r="I52" s="68"/>
      <c r="L52" s="4" t="s">
        <v>1</v>
      </c>
      <c r="M52" s="4">
        <v>96.4</v>
      </c>
    </row>
    <row r="53" spans="1:13" ht="15.2" customHeight="1" thickBot="1" x14ac:dyDescent="0.45">
      <c r="A53" s="294"/>
      <c r="B53" s="184">
        <v>44</v>
      </c>
      <c r="C53" s="71">
        <v>94.2</v>
      </c>
      <c r="D53" s="77">
        <f t="shared" si="5"/>
        <v>151.599828</v>
      </c>
      <c r="E53" s="73" t="s">
        <v>1</v>
      </c>
      <c r="F53" s="73" t="s">
        <v>24</v>
      </c>
      <c r="G53" s="185"/>
      <c r="H53" s="186">
        <v>2</v>
      </c>
      <c r="I53" s="70"/>
      <c r="L53" s="4" t="s">
        <v>7</v>
      </c>
      <c r="M53" s="4">
        <v>86.5</v>
      </c>
    </row>
    <row r="54" spans="1:13" ht="15.2" customHeight="1" x14ac:dyDescent="0.4">
      <c r="A54" s="292" t="s">
        <v>12</v>
      </c>
      <c r="B54" s="180">
        <v>45</v>
      </c>
      <c r="C54" s="102">
        <v>87.7</v>
      </c>
      <c r="D54" s="103">
        <f t="shared" si="5"/>
        <v>141.139118</v>
      </c>
      <c r="E54" s="104" t="s">
        <v>7</v>
      </c>
      <c r="F54" s="104" t="s">
        <v>13</v>
      </c>
      <c r="G54" s="181" t="s">
        <v>261</v>
      </c>
      <c r="H54" s="182"/>
      <c r="I54" s="106"/>
      <c r="L54" s="4" t="s">
        <v>7</v>
      </c>
      <c r="M54" s="4">
        <v>84.3</v>
      </c>
    </row>
    <row r="55" spans="1:13" ht="15.2" customHeight="1" x14ac:dyDescent="0.4">
      <c r="A55" s="293"/>
      <c r="B55" s="81">
        <v>46</v>
      </c>
      <c r="C55" s="64">
        <v>97.3</v>
      </c>
      <c r="D55" s="65">
        <f t="shared" si="5"/>
        <v>156.58878199999998</v>
      </c>
      <c r="E55" s="66" t="s">
        <v>1</v>
      </c>
      <c r="F55" s="66" t="s">
        <v>13</v>
      </c>
      <c r="G55" s="84" t="s">
        <v>264</v>
      </c>
      <c r="H55" s="86"/>
      <c r="I55" s="68"/>
      <c r="L55" s="4" t="s">
        <v>7</v>
      </c>
      <c r="M55" s="4">
        <v>86.6</v>
      </c>
    </row>
    <row r="56" spans="1:13" ht="15.2" customHeight="1" x14ac:dyDescent="0.4">
      <c r="A56" s="293"/>
      <c r="B56" s="81">
        <v>47</v>
      </c>
      <c r="C56" s="64">
        <v>96.9</v>
      </c>
      <c r="D56" s="65">
        <f t="shared" si="5"/>
        <v>155.94504600000002</v>
      </c>
      <c r="E56" s="66" t="s">
        <v>1</v>
      </c>
      <c r="F56" s="66" t="s">
        <v>5</v>
      </c>
      <c r="G56" s="84" t="s">
        <v>158</v>
      </c>
      <c r="H56" s="86"/>
      <c r="I56" s="68"/>
      <c r="L56" s="4" t="s">
        <v>1</v>
      </c>
      <c r="M56" s="4">
        <v>97.1</v>
      </c>
    </row>
    <row r="57" spans="1:13" ht="15.2" customHeight="1" x14ac:dyDescent="0.4">
      <c r="A57" s="293"/>
      <c r="B57" s="81">
        <v>48</v>
      </c>
      <c r="C57" s="65">
        <v>84</v>
      </c>
      <c r="D57" s="65">
        <f t="shared" si="5"/>
        <v>135.18456</v>
      </c>
      <c r="E57" s="66" t="s">
        <v>7</v>
      </c>
      <c r="F57" s="66" t="s">
        <v>5</v>
      </c>
      <c r="G57" s="84" t="s">
        <v>162</v>
      </c>
      <c r="H57" s="86"/>
      <c r="I57" s="68"/>
      <c r="L57" s="4" t="s">
        <v>7</v>
      </c>
      <c r="M57" s="4">
        <v>87.2</v>
      </c>
    </row>
    <row r="58" spans="1:13" ht="15.2" customHeight="1" thickBot="1" x14ac:dyDescent="0.45">
      <c r="A58" s="294"/>
      <c r="B58" s="184">
        <v>49</v>
      </c>
      <c r="C58" s="71">
        <v>96.4</v>
      </c>
      <c r="D58" s="77">
        <f t="shared" si="5"/>
        <v>155.140376</v>
      </c>
      <c r="E58" s="73" t="s">
        <v>1</v>
      </c>
      <c r="F58" s="73" t="s">
        <v>14</v>
      </c>
      <c r="G58" s="185"/>
      <c r="H58" s="186">
        <v>3</v>
      </c>
      <c r="I58" s="70"/>
      <c r="L58" s="4" t="s">
        <v>7</v>
      </c>
      <c r="M58" s="4">
        <v>84.7</v>
      </c>
    </row>
    <row r="59" spans="1:13" ht="15.2" customHeight="1" x14ac:dyDescent="0.4">
      <c r="A59" s="297" t="s">
        <v>108</v>
      </c>
      <c r="B59" s="297"/>
      <c r="C59" s="297"/>
      <c r="D59" s="297"/>
      <c r="E59" s="297"/>
      <c r="F59" s="297"/>
      <c r="G59" s="297"/>
      <c r="H59" s="297"/>
      <c r="I59" s="297"/>
      <c r="L59" s="4" t="s">
        <v>1</v>
      </c>
      <c r="M59" s="4">
        <v>97.8</v>
      </c>
    </row>
    <row r="60" spans="1:13" ht="15.2" customHeight="1" thickBot="1" x14ac:dyDescent="0.45">
      <c r="A60" s="195" t="s">
        <v>27</v>
      </c>
      <c r="B60" s="196" t="s">
        <v>32</v>
      </c>
      <c r="C60" s="196" t="s">
        <v>38</v>
      </c>
      <c r="D60" s="196" t="s">
        <v>39</v>
      </c>
      <c r="E60" s="196" t="s">
        <v>29</v>
      </c>
      <c r="F60" s="196" t="s">
        <v>30</v>
      </c>
      <c r="G60" s="197" t="s">
        <v>40</v>
      </c>
      <c r="H60" s="198" t="s">
        <v>41</v>
      </c>
      <c r="I60" s="199" t="s">
        <v>42</v>
      </c>
      <c r="L60" s="4" t="s">
        <v>1</v>
      </c>
      <c r="M60" s="6">
        <v>97</v>
      </c>
    </row>
    <row r="61" spans="1:13" ht="15.2" customHeight="1" x14ac:dyDescent="0.4">
      <c r="A61" s="292" t="s">
        <v>15</v>
      </c>
      <c r="B61" s="180">
        <v>50</v>
      </c>
      <c r="C61" s="102">
        <v>86.5</v>
      </c>
      <c r="D61" s="103">
        <f t="shared" ref="D61:D71" si="6">C61*$K$3</f>
        <v>139.20791</v>
      </c>
      <c r="E61" s="104" t="s">
        <v>7</v>
      </c>
      <c r="F61" s="104" t="s">
        <v>6</v>
      </c>
      <c r="G61" s="181" t="s">
        <v>261</v>
      </c>
      <c r="H61" s="182"/>
      <c r="I61" s="106"/>
      <c r="L61" s="4" t="s">
        <v>7</v>
      </c>
      <c r="M61" s="4">
        <v>84.8</v>
      </c>
    </row>
    <row r="62" spans="1:13" ht="15.2" customHeight="1" x14ac:dyDescent="0.4">
      <c r="A62" s="293"/>
      <c r="B62" s="81">
        <v>51</v>
      </c>
      <c r="C62" s="64">
        <v>84.3</v>
      </c>
      <c r="D62" s="65">
        <f t="shared" si="6"/>
        <v>135.667362</v>
      </c>
      <c r="E62" s="66" t="s">
        <v>7</v>
      </c>
      <c r="F62" s="66" t="s">
        <v>6</v>
      </c>
      <c r="G62" s="84" t="s">
        <v>264</v>
      </c>
      <c r="H62" s="86"/>
      <c r="I62" s="68"/>
      <c r="L62" s="4" t="s">
        <v>1</v>
      </c>
      <c r="M62" s="4">
        <v>96.6</v>
      </c>
    </row>
    <row r="63" spans="1:13" ht="15.2" customHeight="1" thickBot="1" x14ac:dyDescent="0.45">
      <c r="A63" s="294"/>
      <c r="B63" s="184">
        <v>52</v>
      </c>
      <c r="C63" s="71">
        <v>86.6</v>
      </c>
      <c r="D63" s="77">
        <f t="shared" si="6"/>
        <v>139.368844</v>
      </c>
      <c r="E63" s="73" t="s">
        <v>7</v>
      </c>
      <c r="F63" s="76" t="s">
        <v>16</v>
      </c>
      <c r="G63" s="185" t="s">
        <v>265</v>
      </c>
      <c r="H63" s="186">
        <v>1</v>
      </c>
      <c r="I63" s="165"/>
      <c r="L63" s="4" t="s">
        <v>7</v>
      </c>
      <c r="M63" s="4">
        <v>85.8</v>
      </c>
    </row>
    <row r="64" spans="1:13" ht="15.2" customHeight="1" x14ac:dyDescent="0.4">
      <c r="A64" s="292" t="s">
        <v>25</v>
      </c>
      <c r="B64" s="180">
        <v>53</v>
      </c>
      <c r="C64" s="102">
        <v>97.1</v>
      </c>
      <c r="D64" s="103">
        <f t="shared" si="6"/>
        <v>156.26691399999999</v>
      </c>
      <c r="E64" s="104" t="s">
        <v>1</v>
      </c>
      <c r="F64" s="104" t="s">
        <v>6</v>
      </c>
      <c r="G64" s="181" t="s">
        <v>261</v>
      </c>
      <c r="H64" s="182"/>
      <c r="I64" s="106"/>
    </row>
    <row r="65" spans="1:9" ht="15.2" customHeight="1" x14ac:dyDescent="0.4">
      <c r="A65" s="293"/>
      <c r="B65" s="81">
        <v>54</v>
      </c>
      <c r="C65" s="64">
        <v>87.2</v>
      </c>
      <c r="D65" s="65">
        <f t="shared" si="6"/>
        <v>140.33444800000001</v>
      </c>
      <c r="E65" s="66" t="s">
        <v>7</v>
      </c>
      <c r="F65" s="69" t="s">
        <v>2</v>
      </c>
      <c r="G65" s="84" t="s">
        <v>264</v>
      </c>
      <c r="H65" s="86"/>
      <c r="I65" s="82"/>
    </row>
    <row r="66" spans="1:9" ht="15.2" customHeight="1" x14ac:dyDescent="0.4">
      <c r="A66" s="293"/>
      <c r="B66" s="81">
        <v>55</v>
      </c>
      <c r="C66" s="64">
        <v>84.7</v>
      </c>
      <c r="D66" s="65">
        <f t="shared" si="6"/>
        <v>136.31109800000002</v>
      </c>
      <c r="E66" s="66" t="s">
        <v>7</v>
      </c>
      <c r="F66" s="66" t="s">
        <v>5</v>
      </c>
      <c r="G66" s="84" t="s">
        <v>158</v>
      </c>
      <c r="H66" s="86"/>
      <c r="I66" s="68"/>
    </row>
    <row r="67" spans="1:9" ht="15.2" customHeight="1" x14ac:dyDescent="0.4">
      <c r="A67" s="293"/>
      <c r="B67" s="81">
        <v>56</v>
      </c>
      <c r="C67" s="64">
        <v>97.8</v>
      </c>
      <c r="D67" s="94">
        <f t="shared" si="6"/>
        <v>157.393452</v>
      </c>
      <c r="E67" s="66" t="s">
        <v>1</v>
      </c>
      <c r="F67" s="66" t="s">
        <v>13</v>
      </c>
      <c r="G67" s="84" t="s">
        <v>158</v>
      </c>
      <c r="H67" s="86"/>
      <c r="I67" s="68"/>
    </row>
    <row r="68" spans="1:9" ht="15.2" customHeight="1" x14ac:dyDescent="0.4">
      <c r="A68" s="293"/>
      <c r="B68" s="81">
        <v>57</v>
      </c>
      <c r="C68" s="65">
        <v>97</v>
      </c>
      <c r="D68" s="65">
        <f t="shared" si="6"/>
        <v>156.10597999999999</v>
      </c>
      <c r="E68" s="66" t="s">
        <v>1</v>
      </c>
      <c r="F68" s="66" t="s">
        <v>13</v>
      </c>
      <c r="G68" s="84" t="s">
        <v>158</v>
      </c>
      <c r="H68" s="86"/>
      <c r="I68" s="68"/>
    </row>
    <row r="69" spans="1:9" ht="15.2" customHeight="1" x14ac:dyDescent="0.4">
      <c r="A69" s="293"/>
      <c r="B69" s="81">
        <v>58</v>
      </c>
      <c r="C69" s="64">
        <v>84.8</v>
      </c>
      <c r="D69" s="65">
        <f t="shared" si="6"/>
        <v>136.47203199999998</v>
      </c>
      <c r="E69" s="66" t="s">
        <v>7</v>
      </c>
      <c r="F69" s="66" t="s">
        <v>5</v>
      </c>
      <c r="G69" s="84" t="s">
        <v>162</v>
      </c>
      <c r="H69" s="86"/>
      <c r="I69" s="68"/>
    </row>
    <row r="70" spans="1:9" ht="15.2" customHeight="1" x14ac:dyDescent="0.4">
      <c r="A70" s="293"/>
      <c r="B70" s="81">
        <v>59</v>
      </c>
      <c r="C70" s="64">
        <v>96.6</v>
      </c>
      <c r="D70" s="65">
        <f t="shared" si="6"/>
        <v>155.462244</v>
      </c>
      <c r="E70" s="66" t="s">
        <v>1</v>
      </c>
      <c r="F70" s="66" t="s">
        <v>5</v>
      </c>
      <c r="G70" s="84" t="s">
        <v>163</v>
      </c>
      <c r="H70" s="86"/>
      <c r="I70" s="68"/>
    </row>
    <row r="71" spans="1:9" ht="15.2" customHeight="1" thickBot="1" x14ac:dyDescent="0.45">
      <c r="A71" s="294"/>
      <c r="B71" s="184">
        <v>60</v>
      </c>
      <c r="C71" s="71">
        <v>85.8</v>
      </c>
      <c r="D71" s="77">
        <f t="shared" si="6"/>
        <v>138.08137199999999</v>
      </c>
      <c r="E71" s="73" t="s">
        <v>7</v>
      </c>
      <c r="F71" s="243" t="s">
        <v>48</v>
      </c>
      <c r="G71" s="185" t="s">
        <v>164</v>
      </c>
      <c r="H71" s="186"/>
      <c r="I71" s="70" t="s">
        <v>71</v>
      </c>
    </row>
    <row r="72" spans="1:9" ht="15.75" x14ac:dyDescent="0.4">
      <c r="A72" s="281" t="s">
        <v>270</v>
      </c>
      <c r="B72" s="281"/>
      <c r="C72" s="281"/>
      <c r="D72" s="281"/>
      <c r="E72" s="281"/>
      <c r="F72" s="281"/>
      <c r="G72" s="281"/>
      <c r="H72" s="281"/>
      <c r="I72" s="281"/>
    </row>
    <row r="73" spans="1:9" ht="15.75" x14ac:dyDescent="0.4">
      <c r="B73" s="1"/>
      <c r="C73" s="11"/>
      <c r="D73" s="11"/>
    </row>
    <row r="74" spans="1:9" ht="15.75" x14ac:dyDescent="0.4">
      <c r="B74" s="1"/>
      <c r="C74" s="12" t="s">
        <v>29</v>
      </c>
      <c r="D74" s="13" t="s">
        <v>90</v>
      </c>
      <c r="E74" s="15" t="s">
        <v>148</v>
      </c>
      <c r="F74" s="15" t="s">
        <v>32</v>
      </c>
    </row>
    <row r="75" spans="1:9" ht="15.75" x14ac:dyDescent="0.4">
      <c r="B75" s="1"/>
      <c r="C75" s="10" t="s">
        <v>34</v>
      </c>
      <c r="D75" s="8">
        <f ca="1">R3</f>
        <v>95.959375000000009</v>
      </c>
      <c r="E75" s="8">
        <f ca="1">S3</f>
        <v>153.53500000000003</v>
      </c>
      <c r="F75" s="18">
        <f>Q3</f>
        <v>32</v>
      </c>
    </row>
    <row r="76" spans="1:9" ht="15.75" x14ac:dyDescent="0.4">
      <c r="B76" s="1"/>
      <c r="C76" s="10" t="s">
        <v>94</v>
      </c>
      <c r="D76" s="8">
        <f t="shared" ref="D76:E76" ca="1" si="7">R4</f>
        <v>85.192592592592604</v>
      </c>
      <c r="E76" s="8">
        <f t="shared" ca="1" si="7"/>
        <v>136.30814814814818</v>
      </c>
      <c r="F76" s="18">
        <f t="shared" ref="F76:F77" si="8">Q4</f>
        <v>27</v>
      </c>
    </row>
    <row r="77" spans="1:9" ht="15.75" x14ac:dyDescent="0.4">
      <c r="C77" s="10" t="s">
        <v>36</v>
      </c>
      <c r="D77" s="8">
        <f t="shared" ref="D77:E77" ca="1" si="9">R5</f>
        <v>89</v>
      </c>
      <c r="E77" s="8">
        <f t="shared" ca="1" si="9"/>
        <v>142.4</v>
      </c>
      <c r="F77" s="18">
        <f t="shared" si="8"/>
        <v>1</v>
      </c>
    </row>
  </sheetData>
  <mergeCells count="20">
    <mergeCell ref="A72:I72"/>
    <mergeCell ref="A59:I59"/>
    <mergeCell ref="A37:A38"/>
    <mergeCell ref="A39:A42"/>
    <mergeCell ref="A45:A48"/>
    <mergeCell ref="A3:I3"/>
    <mergeCell ref="A19:I19"/>
    <mergeCell ref="A43:I43"/>
    <mergeCell ref="A64:A71"/>
    <mergeCell ref="A49:A53"/>
    <mergeCell ref="A54:A58"/>
    <mergeCell ref="A61:A63"/>
    <mergeCell ref="C33:E33"/>
    <mergeCell ref="A5:A6"/>
    <mergeCell ref="A7:A9"/>
    <mergeCell ref="A11:A12"/>
    <mergeCell ref="A13:A18"/>
    <mergeCell ref="A21:A24"/>
    <mergeCell ref="A25:A28"/>
    <mergeCell ref="A29:A35"/>
  </mergeCells>
  <phoneticPr fontId="19"/>
  <pageMargins left="0.7" right="0.7" top="0.75" bottom="0.75" header="0.3" footer="0.3"/>
  <pageSetup paperSize="9" scale="71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D0A6-5534-43ED-B37C-8C1F8086D37A}">
  <sheetPr>
    <pageSetUpPr fitToPage="1"/>
  </sheetPr>
  <dimension ref="A1:S95"/>
  <sheetViews>
    <sheetView topLeftCell="A61" workbookViewId="0">
      <selection activeCell="I41" sqref="I41"/>
    </sheetView>
  </sheetViews>
  <sheetFormatPr defaultRowHeight="15.75" customHeight="1" x14ac:dyDescent="0.4"/>
  <cols>
    <col min="1" max="1" width="12.125" style="1" bestFit="1" customWidth="1"/>
    <col min="2" max="2" width="5.5" style="2" bestFit="1" customWidth="1"/>
    <col min="3" max="3" width="13.625" style="2" bestFit="1" customWidth="1"/>
    <col min="4" max="4" width="16.625" style="2" bestFit="1" customWidth="1"/>
    <col min="5" max="5" width="16.375" style="1" bestFit="1" customWidth="1"/>
    <col min="6" max="6" width="27.875" style="1" bestFit="1" customWidth="1"/>
    <col min="7" max="7" width="13" style="16" bestFit="1" customWidth="1"/>
    <col min="8" max="8" width="11.5" style="2" bestFit="1" customWidth="1"/>
    <col min="9" max="9" width="21.625" style="1" bestFit="1" customWidth="1"/>
    <col min="10" max="10" width="9" style="1"/>
    <col min="11" max="11" width="10.25" style="1" customWidth="1"/>
    <col min="12" max="12" width="13.875" style="2" customWidth="1"/>
    <col min="13" max="13" width="13.25" style="2" customWidth="1"/>
    <col min="14" max="19" width="9" style="1" customWidth="1"/>
    <col min="20" max="16384" width="9" style="1"/>
  </cols>
  <sheetData>
    <row r="1" spans="1:19" ht="15.75" customHeight="1" x14ac:dyDescent="0.4">
      <c r="A1" s="88">
        <v>45895</v>
      </c>
      <c r="C1" s="11" t="s">
        <v>336</v>
      </c>
      <c r="D1" s="90" t="s">
        <v>326</v>
      </c>
      <c r="E1" s="91">
        <f>MAX(B:B)</f>
        <v>78</v>
      </c>
      <c r="F1" s="92" t="s">
        <v>327</v>
      </c>
      <c r="G1" s="93">
        <f ca="1">MAX(D:D)</f>
        <v>158.08000000000001</v>
      </c>
      <c r="H1" s="92" t="s">
        <v>450</v>
      </c>
      <c r="I1" s="91" t="s">
        <v>31</v>
      </c>
    </row>
    <row r="2" spans="1:19" ht="15.75" customHeight="1" thickBot="1" x14ac:dyDescent="0.45"/>
    <row r="3" spans="1:19" ht="15.75" customHeight="1" thickBot="1" x14ac:dyDescent="0.45">
      <c r="A3" s="256" t="s">
        <v>37</v>
      </c>
      <c r="B3" s="257"/>
      <c r="C3" s="257"/>
      <c r="D3" s="257"/>
      <c r="E3" s="257"/>
      <c r="F3" s="257"/>
      <c r="G3" s="257"/>
      <c r="H3" s="257"/>
      <c r="I3" s="258"/>
      <c r="L3" s="1"/>
      <c r="M3" s="1"/>
    </row>
    <row r="4" spans="1:19" ht="15.75" customHeight="1" thickBot="1" x14ac:dyDescent="0.45">
      <c r="A4" s="167" t="s">
        <v>27</v>
      </c>
      <c r="B4" s="168" t="s">
        <v>32</v>
      </c>
      <c r="C4" s="168" t="s">
        <v>38</v>
      </c>
      <c r="D4" s="168" t="s">
        <v>39</v>
      </c>
      <c r="E4" s="168" t="s">
        <v>29</v>
      </c>
      <c r="F4" s="170" t="s">
        <v>30</v>
      </c>
      <c r="G4" s="169" t="s">
        <v>40</v>
      </c>
      <c r="H4" s="168" t="s">
        <v>41</v>
      </c>
      <c r="I4" s="170" t="s">
        <v>42</v>
      </c>
      <c r="K4" s="3" t="s">
        <v>29</v>
      </c>
      <c r="L4" s="3" t="s">
        <v>43</v>
      </c>
      <c r="M4" s="3" t="s">
        <v>39</v>
      </c>
      <c r="O4" s="1" t="s">
        <v>34</v>
      </c>
      <c r="P4" s="1">
        <f ca="1">SUMIF(K5:L82,O4,L5:L82)</f>
        <v>3949.9</v>
      </c>
      <c r="Q4" s="1">
        <f>COUNTIF(K5:K82,O4)</f>
        <v>41</v>
      </c>
      <c r="R4" s="1">
        <f ca="1">P4/Q4</f>
        <v>96.339024390243907</v>
      </c>
      <c r="S4" s="1">
        <f ca="1">R4*1.6</f>
        <v>154.14243902439026</v>
      </c>
    </row>
    <row r="5" spans="1:19" ht="15.75" customHeight="1" x14ac:dyDescent="0.4">
      <c r="A5" s="262" t="s">
        <v>44</v>
      </c>
      <c r="B5" s="102">
        <v>1</v>
      </c>
      <c r="C5" s="103">
        <v>97.2</v>
      </c>
      <c r="D5" s="103">
        <f>C5*1.6</f>
        <v>155.52000000000001</v>
      </c>
      <c r="E5" s="104" t="s">
        <v>1</v>
      </c>
      <c r="F5" s="104" t="s">
        <v>5</v>
      </c>
      <c r="G5" s="105" t="s">
        <v>45</v>
      </c>
      <c r="H5" s="102"/>
      <c r="I5" s="106"/>
      <c r="K5" s="4" t="s">
        <v>1</v>
      </c>
      <c r="L5" s="8">
        <v>97.2</v>
      </c>
      <c r="M5" s="8">
        <f>L5*1.6</f>
        <v>155.52000000000001</v>
      </c>
      <c r="O5" s="1" t="s">
        <v>35</v>
      </c>
      <c r="P5" s="1">
        <f ca="1">SUMIF(K5:L82,O5,L5:L82)</f>
        <v>2662.2</v>
      </c>
      <c r="Q5" s="1">
        <f>COUNTIF(K5:K82,O5)</f>
        <v>31</v>
      </c>
      <c r="R5" s="1">
        <f ca="1">P5/Q5</f>
        <v>85.877419354838707</v>
      </c>
      <c r="S5" s="1">
        <f t="shared" ref="S5:S6" ca="1" si="0">R5*1.6</f>
        <v>137.40387096774194</v>
      </c>
    </row>
    <row r="6" spans="1:19" ht="15.75" customHeight="1" x14ac:dyDescent="0.4">
      <c r="A6" s="263"/>
      <c r="B6" s="64">
        <v>2</v>
      </c>
      <c r="C6" s="65">
        <v>97.3</v>
      </c>
      <c r="D6" s="65">
        <f t="shared" ref="D6:D25" si="1">C6*1.6</f>
        <v>155.68</v>
      </c>
      <c r="E6" s="66" t="s">
        <v>1</v>
      </c>
      <c r="F6" s="66" t="s">
        <v>5</v>
      </c>
      <c r="G6" s="67" t="s">
        <v>46</v>
      </c>
      <c r="H6" s="64"/>
      <c r="I6" s="68"/>
      <c r="K6" s="4" t="s">
        <v>1</v>
      </c>
      <c r="L6" s="8">
        <v>97.3</v>
      </c>
      <c r="M6" s="8">
        <f t="shared" ref="M6:M69" si="2">L6*1.6</f>
        <v>155.68</v>
      </c>
      <c r="O6" s="1" t="s">
        <v>36</v>
      </c>
      <c r="P6" s="1">
        <f ca="1">SUMIF(K5:L82,O6,L5:L82)</f>
        <v>536.29999999999995</v>
      </c>
      <c r="Q6" s="1">
        <f>COUNTIF(K5:K82,O6)</f>
        <v>6</v>
      </c>
      <c r="R6" s="1">
        <f t="shared" ref="R6" ca="1" si="3">P6/Q6</f>
        <v>89.383333333333326</v>
      </c>
      <c r="S6" s="1">
        <f t="shared" ca="1" si="0"/>
        <v>143.01333333333332</v>
      </c>
    </row>
    <row r="7" spans="1:19" ht="15.75" customHeight="1" x14ac:dyDescent="0.4">
      <c r="A7" s="263"/>
      <c r="B7" s="64">
        <v>3</v>
      </c>
      <c r="C7" s="65">
        <v>96.2</v>
      </c>
      <c r="D7" s="65">
        <f t="shared" si="1"/>
        <v>153.92000000000002</v>
      </c>
      <c r="E7" s="66" t="s">
        <v>1</v>
      </c>
      <c r="F7" s="66" t="s">
        <v>5</v>
      </c>
      <c r="G7" s="67" t="s">
        <v>47</v>
      </c>
      <c r="H7" s="64"/>
      <c r="I7" s="68"/>
      <c r="K7" s="4" t="s">
        <v>1</v>
      </c>
      <c r="L7" s="8">
        <v>96.2</v>
      </c>
      <c r="M7" s="8">
        <f t="shared" si="2"/>
        <v>153.92000000000002</v>
      </c>
    </row>
    <row r="8" spans="1:19" ht="15.75" customHeight="1" thickBot="1" x14ac:dyDescent="0.45">
      <c r="A8" s="264"/>
      <c r="B8" s="71">
        <v>4</v>
      </c>
      <c r="C8" s="77">
        <v>97.4</v>
      </c>
      <c r="D8" s="77">
        <f t="shared" si="1"/>
        <v>155.84000000000003</v>
      </c>
      <c r="E8" s="73" t="s">
        <v>1</v>
      </c>
      <c r="F8" s="243" t="s">
        <v>48</v>
      </c>
      <c r="G8" s="72" t="s">
        <v>49</v>
      </c>
      <c r="H8" s="71"/>
      <c r="I8" s="70" t="s">
        <v>50</v>
      </c>
      <c r="K8" s="4" t="s">
        <v>1</v>
      </c>
      <c r="L8" s="8">
        <v>97.4</v>
      </c>
      <c r="M8" s="8">
        <f t="shared" si="2"/>
        <v>155.84000000000003</v>
      </c>
    </row>
    <row r="9" spans="1:19" ht="15.75" customHeight="1" x14ac:dyDescent="0.4">
      <c r="A9" s="262" t="s">
        <v>51</v>
      </c>
      <c r="B9" s="102">
        <v>5</v>
      </c>
      <c r="C9" s="103">
        <v>94.9</v>
      </c>
      <c r="D9" s="103">
        <f t="shared" si="1"/>
        <v>151.84</v>
      </c>
      <c r="E9" s="104" t="s">
        <v>1</v>
      </c>
      <c r="F9" s="104" t="s">
        <v>5</v>
      </c>
      <c r="G9" s="105" t="s">
        <v>45</v>
      </c>
      <c r="H9" s="102"/>
      <c r="I9" s="106"/>
      <c r="K9" s="4" t="s">
        <v>1</v>
      </c>
      <c r="L9" s="8">
        <v>94.9</v>
      </c>
      <c r="M9" s="8">
        <f t="shared" si="2"/>
        <v>151.84</v>
      </c>
    </row>
    <row r="10" spans="1:19" ht="15.75" customHeight="1" x14ac:dyDescent="0.4">
      <c r="A10" s="267"/>
      <c r="B10" s="64">
        <v>6</v>
      </c>
      <c r="C10" s="65">
        <v>96.2</v>
      </c>
      <c r="D10" s="65">
        <f t="shared" si="1"/>
        <v>153.92000000000002</v>
      </c>
      <c r="E10" s="66" t="s">
        <v>1</v>
      </c>
      <c r="F10" s="66" t="s">
        <v>13</v>
      </c>
      <c r="G10" s="67" t="s">
        <v>52</v>
      </c>
      <c r="H10" s="64"/>
      <c r="I10" s="68"/>
      <c r="K10" s="4" t="s">
        <v>1</v>
      </c>
      <c r="L10" s="8">
        <v>96.2</v>
      </c>
      <c r="M10" s="8">
        <f t="shared" si="2"/>
        <v>153.92000000000002</v>
      </c>
    </row>
    <row r="11" spans="1:19" ht="15.75" customHeight="1" x14ac:dyDescent="0.4">
      <c r="A11" s="267"/>
      <c r="B11" s="64">
        <v>7</v>
      </c>
      <c r="C11" s="65">
        <v>87.7</v>
      </c>
      <c r="D11" s="65">
        <f t="shared" si="1"/>
        <v>140.32000000000002</v>
      </c>
      <c r="E11" s="66" t="s">
        <v>19</v>
      </c>
      <c r="F11" s="66" t="s">
        <v>5</v>
      </c>
      <c r="G11" s="67" t="s">
        <v>53</v>
      </c>
      <c r="H11" s="64"/>
      <c r="I11" s="68"/>
      <c r="K11" s="4" t="s">
        <v>19</v>
      </c>
      <c r="L11" s="8">
        <v>87.7</v>
      </c>
      <c r="M11" s="8">
        <f t="shared" si="2"/>
        <v>140.32000000000002</v>
      </c>
    </row>
    <row r="12" spans="1:19" ht="15.75" customHeight="1" thickBot="1" x14ac:dyDescent="0.45">
      <c r="A12" s="268"/>
      <c r="B12" s="71">
        <v>8</v>
      </c>
      <c r="C12" s="77">
        <v>95.4</v>
      </c>
      <c r="D12" s="77">
        <f t="shared" si="1"/>
        <v>152.64000000000001</v>
      </c>
      <c r="E12" s="73" t="s">
        <v>1</v>
      </c>
      <c r="F12" s="298" t="s">
        <v>21</v>
      </c>
      <c r="G12" s="298"/>
      <c r="H12" s="71"/>
      <c r="I12" s="70" t="s">
        <v>54</v>
      </c>
      <c r="K12" s="4" t="s">
        <v>1</v>
      </c>
      <c r="L12" s="8">
        <v>95.4</v>
      </c>
      <c r="M12" s="8">
        <f t="shared" si="2"/>
        <v>152.64000000000001</v>
      </c>
    </row>
    <row r="13" spans="1:19" ht="15.75" customHeight="1" x14ac:dyDescent="0.4">
      <c r="A13" s="262" t="s">
        <v>55</v>
      </c>
      <c r="B13" s="102">
        <v>9</v>
      </c>
      <c r="C13" s="103">
        <v>96.1</v>
      </c>
      <c r="D13" s="103">
        <f t="shared" si="1"/>
        <v>153.76</v>
      </c>
      <c r="E13" s="104" t="s">
        <v>1</v>
      </c>
      <c r="F13" s="104" t="s">
        <v>5</v>
      </c>
      <c r="G13" s="105" t="s">
        <v>45</v>
      </c>
      <c r="H13" s="102"/>
      <c r="I13" s="106"/>
      <c r="K13" s="4" t="s">
        <v>1</v>
      </c>
      <c r="L13" s="8">
        <v>96.1</v>
      </c>
      <c r="M13" s="8">
        <f t="shared" si="2"/>
        <v>153.76</v>
      </c>
    </row>
    <row r="14" spans="1:19" ht="15.75" customHeight="1" x14ac:dyDescent="0.4">
      <c r="A14" s="267"/>
      <c r="B14" s="64">
        <v>10</v>
      </c>
      <c r="C14" s="65">
        <v>84.6</v>
      </c>
      <c r="D14" s="65">
        <f t="shared" si="1"/>
        <v>135.35999999999999</v>
      </c>
      <c r="E14" s="66" t="s">
        <v>7</v>
      </c>
      <c r="F14" s="66" t="s">
        <v>56</v>
      </c>
      <c r="G14" s="67" t="s">
        <v>52</v>
      </c>
      <c r="H14" s="64"/>
      <c r="I14" s="68"/>
      <c r="K14" s="4" t="s">
        <v>7</v>
      </c>
      <c r="L14" s="8">
        <v>84.6</v>
      </c>
      <c r="M14" s="8">
        <f t="shared" si="2"/>
        <v>135.35999999999999</v>
      </c>
    </row>
    <row r="15" spans="1:19" ht="15.75" customHeight="1" x14ac:dyDescent="0.4">
      <c r="A15" s="267"/>
      <c r="B15" s="64">
        <v>11</v>
      </c>
      <c r="C15" s="65">
        <v>86.3</v>
      </c>
      <c r="D15" s="65">
        <f t="shared" si="1"/>
        <v>138.08000000000001</v>
      </c>
      <c r="E15" s="66" t="s">
        <v>7</v>
      </c>
      <c r="F15" s="69" t="s">
        <v>2</v>
      </c>
      <c r="G15" s="67" t="s">
        <v>57</v>
      </c>
      <c r="H15" s="64"/>
      <c r="I15" s="68"/>
      <c r="K15" s="4" t="s">
        <v>7</v>
      </c>
      <c r="L15" s="8">
        <v>86.3</v>
      </c>
      <c r="M15" s="8">
        <f t="shared" si="2"/>
        <v>138.08000000000001</v>
      </c>
    </row>
    <row r="16" spans="1:19" ht="15.75" customHeight="1" x14ac:dyDescent="0.4">
      <c r="A16" s="267"/>
      <c r="B16" s="64">
        <v>12</v>
      </c>
      <c r="C16" s="65">
        <v>85.7</v>
      </c>
      <c r="D16" s="65">
        <f t="shared" si="1"/>
        <v>137.12</v>
      </c>
      <c r="E16" s="66" t="s">
        <v>7</v>
      </c>
      <c r="F16" s="66" t="s">
        <v>5</v>
      </c>
      <c r="G16" s="67" t="s">
        <v>58</v>
      </c>
      <c r="H16" s="64"/>
      <c r="I16" s="68"/>
      <c r="K16" s="4" t="s">
        <v>7</v>
      </c>
      <c r="L16" s="8">
        <v>85.7</v>
      </c>
      <c r="M16" s="8">
        <f t="shared" si="2"/>
        <v>137.12</v>
      </c>
    </row>
    <row r="17" spans="1:13" ht="15.75" customHeight="1" x14ac:dyDescent="0.4">
      <c r="A17" s="267"/>
      <c r="B17" s="64">
        <v>13</v>
      </c>
      <c r="C17" s="65">
        <v>95.7</v>
      </c>
      <c r="D17" s="65">
        <f t="shared" si="1"/>
        <v>153.12</v>
      </c>
      <c r="E17" s="66" t="s">
        <v>1</v>
      </c>
      <c r="F17" s="66" t="s">
        <v>13</v>
      </c>
      <c r="G17" s="67" t="s">
        <v>58</v>
      </c>
      <c r="H17" s="64"/>
      <c r="I17" s="68"/>
      <c r="K17" s="4" t="s">
        <v>1</v>
      </c>
      <c r="L17" s="8">
        <v>95.7</v>
      </c>
      <c r="M17" s="8">
        <f t="shared" si="2"/>
        <v>153.12</v>
      </c>
    </row>
    <row r="18" spans="1:13" ht="15.75" customHeight="1" thickBot="1" x14ac:dyDescent="0.45">
      <c r="A18" s="268"/>
      <c r="B18" s="71">
        <v>14</v>
      </c>
      <c r="C18" s="77">
        <v>86.2</v>
      </c>
      <c r="D18" s="77">
        <f t="shared" si="1"/>
        <v>137.92000000000002</v>
      </c>
      <c r="E18" s="73" t="s">
        <v>7</v>
      </c>
      <c r="F18" s="76" t="s">
        <v>59</v>
      </c>
      <c r="G18" s="72" t="s">
        <v>60</v>
      </c>
      <c r="H18" s="71">
        <v>1</v>
      </c>
      <c r="I18" s="70" t="s">
        <v>459</v>
      </c>
      <c r="K18" s="4" t="s">
        <v>7</v>
      </c>
      <c r="L18" s="8">
        <v>86.2</v>
      </c>
      <c r="M18" s="8">
        <f t="shared" si="2"/>
        <v>137.92000000000002</v>
      </c>
    </row>
    <row r="19" spans="1:13" ht="15.75" customHeight="1" x14ac:dyDescent="0.4">
      <c r="A19" s="262" t="s">
        <v>61</v>
      </c>
      <c r="B19" s="102">
        <v>15</v>
      </c>
      <c r="C19" s="103">
        <v>97</v>
      </c>
      <c r="D19" s="103">
        <f t="shared" si="1"/>
        <v>155.20000000000002</v>
      </c>
      <c r="E19" s="104" t="s">
        <v>1</v>
      </c>
      <c r="F19" s="104" t="s">
        <v>13</v>
      </c>
      <c r="G19" s="105" t="s">
        <v>62</v>
      </c>
      <c r="H19" s="102"/>
      <c r="I19" s="106"/>
      <c r="K19" s="4" t="s">
        <v>1</v>
      </c>
      <c r="L19" s="8">
        <v>97</v>
      </c>
      <c r="M19" s="8">
        <f t="shared" si="2"/>
        <v>155.20000000000002</v>
      </c>
    </row>
    <row r="20" spans="1:13" ht="15.75" customHeight="1" x14ac:dyDescent="0.4">
      <c r="A20" s="267"/>
      <c r="B20" s="64">
        <v>16</v>
      </c>
      <c r="C20" s="65">
        <v>85.2</v>
      </c>
      <c r="D20" s="65">
        <f t="shared" si="1"/>
        <v>136.32000000000002</v>
      </c>
      <c r="E20" s="66" t="s">
        <v>7</v>
      </c>
      <c r="F20" s="66" t="s">
        <v>13</v>
      </c>
      <c r="G20" s="67" t="s">
        <v>63</v>
      </c>
      <c r="H20" s="64"/>
      <c r="I20" s="68"/>
      <c r="K20" s="4" t="s">
        <v>7</v>
      </c>
      <c r="L20" s="8">
        <v>85.2</v>
      </c>
      <c r="M20" s="8">
        <f t="shared" si="2"/>
        <v>136.32000000000002</v>
      </c>
    </row>
    <row r="21" spans="1:13" ht="15.75" customHeight="1" x14ac:dyDescent="0.4">
      <c r="A21" s="267"/>
      <c r="B21" s="64">
        <v>17</v>
      </c>
      <c r="C21" s="65">
        <v>85</v>
      </c>
      <c r="D21" s="65">
        <f t="shared" si="1"/>
        <v>136</v>
      </c>
      <c r="E21" s="66" t="s">
        <v>7</v>
      </c>
      <c r="F21" s="66" t="s">
        <v>5</v>
      </c>
      <c r="G21" s="67" t="s">
        <v>57</v>
      </c>
      <c r="H21" s="64"/>
      <c r="I21" s="68"/>
      <c r="K21" s="4" t="s">
        <v>7</v>
      </c>
      <c r="L21" s="8">
        <v>85</v>
      </c>
      <c r="M21" s="8">
        <f t="shared" si="2"/>
        <v>136</v>
      </c>
    </row>
    <row r="22" spans="1:13" ht="15.75" customHeight="1" x14ac:dyDescent="0.4">
      <c r="A22" s="267"/>
      <c r="B22" s="64">
        <v>18</v>
      </c>
      <c r="C22" s="65">
        <v>86.2</v>
      </c>
      <c r="D22" s="65">
        <f t="shared" si="1"/>
        <v>137.92000000000002</v>
      </c>
      <c r="E22" s="66" t="s">
        <v>7</v>
      </c>
      <c r="F22" s="66" t="s">
        <v>13</v>
      </c>
      <c r="G22" s="67" t="s">
        <v>57</v>
      </c>
      <c r="H22" s="64"/>
      <c r="I22" s="68"/>
      <c r="K22" s="4" t="s">
        <v>7</v>
      </c>
      <c r="L22" s="8">
        <v>86.2</v>
      </c>
      <c r="M22" s="8">
        <f t="shared" si="2"/>
        <v>137.92000000000002</v>
      </c>
    </row>
    <row r="23" spans="1:13" ht="15.75" customHeight="1" thickBot="1" x14ac:dyDescent="0.45">
      <c r="A23" s="268"/>
      <c r="B23" s="71">
        <v>19</v>
      </c>
      <c r="C23" s="77">
        <v>93.8</v>
      </c>
      <c r="D23" s="77">
        <f t="shared" si="1"/>
        <v>150.08000000000001</v>
      </c>
      <c r="E23" s="73" t="s">
        <v>1</v>
      </c>
      <c r="F23" s="73" t="s">
        <v>271</v>
      </c>
      <c r="G23" s="171"/>
      <c r="H23" s="71">
        <v>2</v>
      </c>
      <c r="I23" s="70" t="s">
        <v>85</v>
      </c>
      <c r="K23" s="4" t="s">
        <v>1</v>
      </c>
      <c r="L23" s="8">
        <v>93.8</v>
      </c>
      <c r="M23" s="8">
        <f t="shared" si="2"/>
        <v>150.08000000000001</v>
      </c>
    </row>
    <row r="24" spans="1:13" ht="15.75" customHeight="1" x14ac:dyDescent="0.4">
      <c r="A24" s="269" t="s">
        <v>64</v>
      </c>
      <c r="B24" s="32">
        <v>20</v>
      </c>
      <c r="C24" s="54">
        <v>95.8</v>
      </c>
      <c r="D24" s="54">
        <f t="shared" si="1"/>
        <v>153.28</v>
      </c>
      <c r="E24" s="34" t="s">
        <v>1</v>
      </c>
      <c r="F24" s="37" t="s">
        <v>5</v>
      </c>
      <c r="G24" s="35" t="s">
        <v>45</v>
      </c>
      <c r="H24" s="32"/>
      <c r="I24" s="37"/>
      <c r="K24" s="4" t="s">
        <v>1</v>
      </c>
      <c r="L24" s="8">
        <v>95.8</v>
      </c>
      <c r="M24" s="8">
        <f t="shared" si="2"/>
        <v>153.28</v>
      </c>
    </row>
    <row r="25" spans="1:13" ht="15.75" customHeight="1" thickBot="1" x14ac:dyDescent="0.45">
      <c r="A25" s="271"/>
      <c r="B25" s="40">
        <v>21</v>
      </c>
      <c r="C25" s="41">
        <v>95.7</v>
      </c>
      <c r="D25" s="41">
        <f t="shared" si="1"/>
        <v>153.12</v>
      </c>
      <c r="E25" s="42" t="s">
        <v>1</v>
      </c>
      <c r="F25" s="299" t="s">
        <v>65</v>
      </c>
      <c r="G25" s="300"/>
      <c r="H25" s="40">
        <v>3</v>
      </c>
      <c r="I25" s="46"/>
      <c r="K25" s="4" t="s">
        <v>1</v>
      </c>
      <c r="L25" s="8">
        <v>95.7</v>
      </c>
      <c r="M25" s="8">
        <f t="shared" si="2"/>
        <v>153.12</v>
      </c>
    </row>
    <row r="26" spans="1:13" ht="15.75" customHeight="1" thickBot="1" x14ac:dyDescent="0.45">
      <c r="A26" s="256" t="s">
        <v>66</v>
      </c>
      <c r="B26" s="301"/>
      <c r="C26" s="301"/>
      <c r="D26" s="301"/>
      <c r="E26" s="301"/>
      <c r="F26" s="301"/>
      <c r="G26" s="301"/>
      <c r="H26" s="301"/>
      <c r="I26" s="302"/>
      <c r="K26" s="4" t="s">
        <v>1</v>
      </c>
      <c r="L26" s="8">
        <v>96.1</v>
      </c>
      <c r="M26" s="8">
        <f t="shared" si="2"/>
        <v>153.76</v>
      </c>
    </row>
    <row r="27" spans="1:13" ht="15.75" customHeight="1" thickBot="1" x14ac:dyDescent="0.45">
      <c r="A27" s="167" t="s">
        <v>27</v>
      </c>
      <c r="B27" s="168" t="s">
        <v>32</v>
      </c>
      <c r="C27" s="168" t="s">
        <v>28</v>
      </c>
      <c r="D27" s="168"/>
      <c r="E27" s="168" t="s">
        <v>29</v>
      </c>
      <c r="F27" s="170" t="s">
        <v>30</v>
      </c>
      <c r="G27" s="169" t="s">
        <v>40</v>
      </c>
      <c r="H27" s="168" t="s">
        <v>41</v>
      </c>
      <c r="I27" s="170" t="s">
        <v>42</v>
      </c>
      <c r="K27" s="4" t="s">
        <v>7</v>
      </c>
      <c r="L27" s="8">
        <v>86.7</v>
      </c>
      <c r="M27" s="8">
        <f t="shared" si="2"/>
        <v>138.72</v>
      </c>
    </row>
    <row r="28" spans="1:13" ht="15.75" customHeight="1" x14ac:dyDescent="0.4">
      <c r="A28" s="262" t="s">
        <v>67</v>
      </c>
      <c r="B28" s="102">
        <v>22</v>
      </c>
      <c r="C28" s="103">
        <v>96.1</v>
      </c>
      <c r="D28" s="103">
        <f t="shared" ref="D28:D42" si="4">C28*1.6</f>
        <v>153.76</v>
      </c>
      <c r="E28" s="104" t="s">
        <v>1</v>
      </c>
      <c r="F28" s="104" t="s">
        <v>56</v>
      </c>
      <c r="G28" s="105" t="s">
        <v>62</v>
      </c>
      <c r="H28" s="102"/>
      <c r="I28" s="106"/>
      <c r="K28" s="4" t="s">
        <v>7</v>
      </c>
      <c r="L28" s="8">
        <v>87.4</v>
      </c>
      <c r="M28" s="8">
        <f t="shared" si="2"/>
        <v>139.84</v>
      </c>
    </row>
    <row r="29" spans="1:13" ht="15.75" customHeight="1" x14ac:dyDescent="0.4">
      <c r="A29" s="267"/>
      <c r="B29" s="64">
        <v>23</v>
      </c>
      <c r="C29" s="65">
        <v>86.7</v>
      </c>
      <c r="D29" s="65">
        <f t="shared" si="4"/>
        <v>138.72</v>
      </c>
      <c r="E29" s="66" t="s">
        <v>7</v>
      </c>
      <c r="F29" s="69" t="s">
        <v>2</v>
      </c>
      <c r="G29" s="67" t="s">
        <v>63</v>
      </c>
      <c r="H29" s="64"/>
      <c r="I29" s="68"/>
      <c r="K29" s="4" t="s">
        <v>7</v>
      </c>
      <c r="L29" s="8">
        <v>85.5</v>
      </c>
      <c r="M29" s="8">
        <f t="shared" si="2"/>
        <v>136.80000000000001</v>
      </c>
    </row>
    <row r="30" spans="1:13" ht="15.75" customHeight="1" x14ac:dyDescent="0.4">
      <c r="A30" s="267"/>
      <c r="B30" s="64">
        <v>24</v>
      </c>
      <c r="C30" s="65">
        <v>87.4</v>
      </c>
      <c r="D30" s="65">
        <f t="shared" si="4"/>
        <v>139.84</v>
      </c>
      <c r="E30" s="66" t="s">
        <v>7</v>
      </c>
      <c r="F30" s="66" t="s">
        <v>5</v>
      </c>
      <c r="G30" s="67" t="s">
        <v>57</v>
      </c>
      <c r="H30" s="64"/>
      <c r="I30" s="68"/>
      <c r="K30" s="4" t="s">
        <v>1</v>
      </c>
      <c r="L30" s="8">
        <v>95.6</v>
      </c>
      <c r="M30" s="8">
        <f t="shared" si="2"/>
        <v>152.96</v>
      </c>
    </row>
    <row r="31" spans="1:13" ht="15.75" customHeight="1" thickBot="1" x14ac:dyDescent="0.45">
      <c r="A31" s="268"/>
      <c r="B31" s="71">
        <v>25</v>
      </c>
      <c r="C31" s="77">
        <v>85.5</v>
      </c>
      <c r="D31" s="77">
        <f t="shared" si="4"/>
        <v>136.80000000000001</v>
      </c>
      <c r="E31" s="73" t="s">
        <v>7</v>
      </c>
      <c r="F31" s="234" t="s">
        <v>68</v>
      </c>
      <c r="G31" s="171"/>
      <c r="H31" s="71"/>
      <c r="I31" s="70" t="s">
        <v>50</v>
      </c>
      <c r="K31" s="4" t="s">
        <v>7</v>
      </c>
      <c r="L31" s="8">
        <v>84.5</v>
      </c>
      <c r="M31" s="8">
        <f t="shared" si="2"/>
        <v>135.20000000000002</v>
      </c>
    </row>
    <row r="32" spans="1:13" ht="15.75" customHeight="1" x14ac:dyDescent="0.4">
      <c r="A32" s="262" t="s">
        <v>69</v>
      </c>
      <c r="B32" s="102">
        <v>26</v>
      </c>
      <c r="C32" s="103">
        <v>95.6</v>
      </c>
      <c r="D32" s="103">
        <f t="shared" si="4"/>
        <v>152.96</v>
      </c>
      <c r="E32" s="104" t="s">
        <v>1</v>
      </c>
      <c r="F32" s="104" t="s">
        <v>5</v>
      </c>
      <c r="G32" s="105" t="s">
        <v>45</v>
      </c>
      <c r="H32" s="102"/>
      <c r="I32" s="106"/>
      <c r="K32" s="4" t="s">
        <v>19</v>
      </c>
      <c r="L32" s="8">
        <v>88.9</v>
      </c>
      <c r="M32" s="8">
        <f t="shared" si="2"/>
        <v>142.24</v>
      </c>
    </row>
    <row r="33" spans="1:13" ht="15.75" customHeight="1" x14ac:dyDescent="0.4">
      <c r="A33" s="267"/>
      <c r="B33" s="64">
        <v>27</v>
      </c>
      <c r="C33" s="65">
        <v>84.5</v>
      </c>
      <c r="D33" s="65">
        <f t="shared" si="4"/>
        <v>135.20000000000002</v>
      </c>
      <c r="E33" s="66" t="s">
        <v>7</v>
      </c>
      <c r="F33" s="66" t="s">
        <v>56</v>
      </c>
      <c r="G33" s="67" t="s">
        <v>52</v>
      </c>
      <c r="H33" s="64"/>
      <c r="I33" s="68"/>
      <c r="K33" s="4" t="s">
        <v>7</v>
      </c>
      <c r="L33" s="8">
        <v>85</v>
      </c>
      <c r="M33" s="8">
        <f t="shared" si="2"/>
        <v>136</v>
      </c>
    </row>
    <row r="34" spans="1:13" ht="15.75" customHeight="1" x14ac:dyDescent="0.4">
      <c r="A34" s="267"/>
      <c r="B34" s="64">
        <v>28</v>
      </c>
      <c r="C34" s="65">
        <v>88.9</v>
      </c>
      <c r="D34" s="65">
        <f t="shared" si="4"/>
        <v>142.24</v>
      </c>
      <c r="E34" s="66" t="s">
        <v>19</v>
      </c>
      <c r="F34" s="66" t="s">
        <v>5</v>
      </c>
      <c r="G34" s="67" t="s">
        <v>53</v>
      </c>
      <c r="H34" s="64"/>
      <c r="I34" s="68"/>
      <c r="K34" s="4" t="s">
        <v>7</v>
      </c>
      <c r="L34" s="8">
        <v>85.6</v>
      </c>
      <c r="M34" s="8">
        <f t="shared" si="2"/>
        <v>136.96</v>
      </c>
    </row>
    <row r="35" spans="1:13" ht="15.75" customHeight="1" x14ac:dyDescent="0.4">
      <c r="A35" s="267"/>
      <c r="B35" s="64">
        <v>29</v>
      </c>
      <c r="C35" s="65">
        <v>85</v>
      </c>
      <c r="D35" s="65">
        <f t="shared" si="4"/>
        <v>136</v>
      </c>
      <c r="E35" s="66" t="s">
        <v>7</v>
      </c>
      <c r="F35" s="66" t="s">
        <v>56</v>
      </c>
      <c r="G35" s="67" t="s">
        <v>58</v>
      </c>
      <c r="H35" s="64"/>
      <c r="I35" s="68"/>
      <c r="K35" s="4" t="s">
        <v>1</v>
      </c>
      <c r="L35" s="8">
        <v>96.2</v>
      </c>
      <c r="M35" s="8">
        <f t="shared" si="2"/>
        <v>153.92000000000002</v>
      </c>
    </row>
    <row r="36" spans="1:13" ht="15.75" customHeight="1" thickBot="1" x14ac:dyDescent="0.45">
      <c r="A36" s="268"/>
      <c r="B36" s="71">
        <v>30</v>
      </c>
      <c r="C36" s="77">
        <v>85.6</v>
      </c>
      <c r="D36" s="77">
        <f t="shared" si="4"/>
        <v>136.96</v>
      </c>
      <c r="E36" s="73" t="s">
        <v>7</v>
      </c>
      <c r="F36" s="73" t="s">
        <v>70</v>
      </c>
      <c r="G36" s="171"/>
      <c r="H36" s="71">
        <v>1</v>
      </c>
      <c r="I36" s="70" t="s">
        <v>71</v>
      </c>
      <c r="K36" s="4" t="s">
        <v>1</v>
      </c>
      <c r="L36" s="8">
        <v>95.8</v>
      </c>
      <c r="M36" s="8">
        <f t="shared" si="2"/>
        <v>153.28</v>
      </c>
    </row>
    <row r="37" spans="1:13" ht="15.75" customHeight="1" x14ac:dyDescent="0.4">
      <c r="A37" s="262" t="s">
        <v>72</v>
      </c>
      <c r="B37" s="102">
        <v>31</v>
      </c>
      <c r="C37" s="103">
        <v>96.2</v>
      </c>
      <c r="D37" s="103">
        <f t="shared" si="4"/>
        <v>153.92000000000002</v>
      </c>
      <c r="E37" s="104" t="s">
        <v>1</v>
      </c>
      <c r="F37" s="104" t="s">
        <v>56</v>
      </c>
      <c r="G37" s="105" t="s">
        <v>62</v>
      </c>
      <c r="H37" s="102"/>
      <c r="I37" s="106"/>
      <c r="K37" s="4" t="s">
        <v>7</v>
      </c>
      <c r="L37" s="8">
        <v>85.4</v>
      </c>
      <c r="M37" s="8">
        <f t="shared" si="2"/>
        <v>136.64000000000001</v>
      </c>
    </row>
    <row r="38" spans="1:13" ht="15.75" customHeight="1" x14ac:dyDescent="0.4">
      <c r="A38" s="267"/>
      <c r="B38" s="64">
        <v>32</v>
      </c>
      <c r="C38" s="65">
        <v>95.8</v>
      </c>
      <c r="D38" s="65">
        <f t="shared" si="4"/>
        <v>153.28</v>
      </c>
      <c r="E38" s="66" t="s">
        <v>1</v>
      </c>
      <c r="F38" s="66" t="s">
        <v>5</v>
      </c>
      <c r="G38" s="67" t="s">
        <v>52</v>
      </c>
      <c r="H38" s="64"/>
      <c r="I38" s="68"/>
      <c r="K38" s="4" t="s">
        <v>7</v>
      </c>
      <c r="L38" s="8">
        <v>86.4</v>
      </c>
      <c r="M38" s="8">
        <f t="shared" si="2"/>
        <v>138.24</v>
      </c>
    </row>
    <row r="39" spans="1:13" ht="15.75" customHeight="1" x14ac:dyDescent="0.4">
      <c r="A39" s="267"/>
      <c r="B39" s="64">
        <v>33</v>
      </c>
      <c r="C39" s="65">
        <v>85.4</v>
      </c>
      <c r="D39" s="65">
        <f t="shared" si="4"/>
        <v>136.64000000000001</v>
      </c>
      <c r="E39" s="66" t="s">
        <v>7</v>
      </c>
      <c r="F39" s="66" t="s">
        <v>56</v>
      </c>
      <c r="G39" s="67" t="s">
        <v>57</v>
      </c>
      <c r="H39" s="64"/>
      <c r="I39" s="68"/>
      <c r="K39" s="4" t="s">
        <v>1</v>
      </c>
      <c r="L39" s="8">
        <v>95</v>
      </c>
      <c r="M39" s="8">
        <f t="shared" si="2"/>
        <v>152</v>
      </c>
    </row>
    <row r="40" spans="1:13" ht="15.75" customHeight="1" thickBot="1" x14ac:dyDescent="0.45">
      <c r="A40" s="268"/>
      <c r="B40" s="71">
        <v>34</v>
      </c>
      <c r="C40" s="77">
        <v>86.4</v>
      </c>
      <c r="D40" s="77">
        <f t="shared" si="4"/>
        <v>138.24</v>
      </c>
      <c r="E40" s="73" t="s">
        <v>7</v>
      </c>
      <c r="F40" s="76" t="s">
        <v>59</v>
      </c>
      <c r="G40" s="72" t="s">
        <v>73</v>
      </c>
      <c r="H40" s="71">
        <v>2</v>
      </c>
      <c r="I40" s="70" t="s">
        <v>85</v>
      </c>
      <c r="K40" s="4" t="s">
        <v>1</v>
      </c>
      <c r="L40" s="8">
        <v>95.7</v>
      </c>
      <c r="M40" s="8">
        <f t="shared" si="2"/>
        <v>153.12</v>
      </c>
    </row>
    <row r="41" spans="1:13" ht="15.75" customHeight="1" x14ac:dyDescent="0.4">
      <c r="A41" s="262" t="s">
        <v>74</v>
      </c>
      <c r="B41" s="102">
        <v>35</v>
      </c>
      <c r="C41" s="103">
        <v>95</v>
      </c>
      <c r="D41" s="103">
        <f t="shared" si="4"/>
        <v>152</v>
      </c>
      <c r="E41" s="104" t="s">
        <v>1</v>
      </c>
      <c r="F41" s="104" t="s">
        <v>13</v>
      </c>
      <c r="G41" s="105" t="s">
        <v>62</v>
      </c>
      <c r="H41" s="102"/>
      <c r="I41" s="106"/>
      <c r="K41" s="4" t="s">
        <v>1</v>
      </c>
      <c r="L41" s="8">
        <v>96.6</v>
      </c>
      <c r="M41" s="8">
        <f t="shared" si="2"/>
        <v>154.56</v>
      </c>
    </row>
    <row r="42" spans="1:13" ht="15.75" customHeight="1" x14ac:dyDescent="0.4">
      <c r="A42" s="267"/>
      <c r="B42" s="64">
        <v>36</v>
      </c>
      <c r="C42" s="65">
        <v>95.7</v>
      </c>
      <c r="D42" s="65">
        <f t="shared" si="4"/>
        <v>153.12</v>
      </c>
      <c r="E42" s="66" t="s">
        <v>1</v>
      </c>
      <c r="F42" s="66" t="s">
        <v>5</v>
      </c>
      <c r="G42" s="67" t="s">
        <v>52</v>
      </c>
      <c r="H42" s="64"/>
      <c r="I42" s="68"/>
      <c r="K42" s="4" t="s">
        <v>19</v>
      </c>
      <c r="L42" s="8">
        <v>89</v>
      </c>
      <c r="M42" s="8">
        <f t="shared" si="2"/>
        <v>142.4</v>
      </c>
    </row>
    <row r="43" spans="1:13" ht="15.75" customHeight="1" thickBot="1" x14ac:dyDescent="0.45">
      <c r="A43" s="268"/>
      <c r="B43" s="71"/>
      <c r="C43" s="71"/>
      <c r="D43" s="71"/>
      <c r="E43" s="73"/>
      <c r="F43" s="73"/>
      <c r="G43" s="72"/>
      <c r="H43" s="71">
        <v>3</v>
      </c>
      <c r="I43" s="70" t="s">
        <v>75</v>
      </c>
      <c r="K43" s="4" t="s">
        <v>1</v>
      </c>
      <c r="L43" s="8">
        <v>96.3</v>
      </c>
      <c r="M43" s="8">
        <f t="shared" si="2"/>
        <v>154.08000000000001</v>
      </c>
    </row>
    <row r="44" spans="1:13" ht="15.75" customHeight="1" thickBot="1" x14ac:dyDescent="0.45">
      <c r="A44" s="291" t="s">
        <v>76</v>
      </c>
      <c r="B44" s="305"/>
      <c r="C44" s="305"/>
      <c r="D44" s="305"/>
      <c r="E44" s="305"/>
      <c r="F44" s="305"/>
      <c r="G44" s="305"/>
      <c r="H44" s="305"/>
      <c r="I44" s="305"/>
      <c r="K44" s="4" t="s">
        <v>7</v>
      </c>
      <c r="L44" s="8">
        <v>85.6</v>
      </c>
      <c r="M44" s="8">
        <f t="shared" si="2"/>
        <v>136.96</v>
      </c>
    </row>
    <row r="45" spans="1:13" ht="15.75" customHeight="1" thickBot="1" x14ac:dyDescent="0.45">
      <c r="A45" s="143" t="s">
        <v>27</v>
      </c>
      <c r="B45" s="144" t="s">
        <v>32</v>
      </c>
      <c r="C45" s="144" t="s">
        <v>28</v>
      </c>
      <c r="D45" s="144"/>
      <c r="E45" s="144" t="s">
        <v>29</v>
      </c>
      <c r="F45" s="144" t="s">
        <v>30</v>
      </c>
      <c r="G45" s="145" t="s">
        <v>40</v>
      </c>
      <c r="H45" s="144" t="s">
        <v>41</v>
      </c>
      <c r="I45" s="147" t="s">
        <v>42</v>
      </c>
      <c r="K45" s="4" t="s">
        <v>1</v>
      </c>
      <c r="L45" s="8">
        <v>95.9</v>
      </c>
      <c r="M45" s="8">
        <f t="shared" si="2"/>
        <v>153.44000000000003</v>
      </c>
    </row>
    <row r="46" spans="1:13" ht="15.75" customHeight="1" x14ac:dyDescent="0.4">
      <c r="A46" s="262" t="s">
        <v>44</v>
      </c>
      <c r="B46" s="102">
        <v>37</v>
      </c>
      <c r="C46" s="103">
        <v>96.6</v>
      </c>
      <c r="D46" s="103">
        <f t="shared" ref="D46:D59" si="5">C46*1.6</f>
        <v>154.56</v>
      </c>
      <c r="E46" s="104" t="s">
        <v>1</v>
      </c>
      <c r="F46" s="104" t="s">
        <v>5</v>
      </c>
      <c r="G46" s="105" t="s">
        <v>45</v>
      </c>
      <c r="H46" s="102"/>
      <c r="I46" s="106"/>
      <c r="K46" s="4" t="s">
        <v>1</v>
      </c>
      <c r="L46" s="8">
        <v>96.2</v>
      </c>
      <c r="M46" s="8">
        <f t="shared" si="2"/>
        <v>153.92000000000002</v>
      </c>
    </row>
    <row r="47" spans="1:13" ht="15.75" customHeight="1" x14ac:dyDescent="0.4">
      <c r="A47" s="267"/>
      <c r="B47" s="64">
        <v>38</v>
      </c>
      <c r="C47" s="65">
        <v>89</v>
      </c>
      <c r="D47" s="65">
        <f t="shared" si="5"/>
        <v>142.4</v>
      </c>
      <c r="E47" s="66" t="s">
        <v>19</v>
      </c>
      <c r="F47" s="66" t="s">
        <v>5</v>
      </c>
      <c r="G47" s="67" t="s">
        <v>46</v>
      </c>
      <c r="H47" s="64"/>
      <c r="I47" s="68"/>
      <c r="K47" s="4" t="s">
        <v>1</v>
      </c>
      <c r="L47" s="8">
        <v>96.6</v>
      </c>
      <c r="M47" s="8">
        <f t="shared" si="2"/>
        <v>154.56</v>
      </c>
    </row>
    <row r="48" spans="1:13" ht="15.75" customHeight="1" x14ac:dyDescent="0.4">
      <c r="A48" s="267"/>
      <c r="B48" s="64">
        <v>39</v>
      </c>
      <c r="C48" s="65">
        <v>96.3</v>
      </c>
      <c r="D48" s="65">
        <f t="shared" si="5"/>
        <v>154.08000000000001</v>
      </c>
      <c r="E48" s="66" t="s">
        <v>1</v>
      </c>
      <c r="F48" s="66" t="s">
        <v>13</v>
      </c>
      <c r="G48" s="67" t="s">
        <v>53</v>
      </c>
      <c r="H48" s="64"/>
      <c r="I48" s="68"/>
      <c r="K48" s="4" t="s">
        <v>19</v>
      </c>
      <c r="L48" s="8">
        <v>89</v>
      </c>
      <c r="M48" s="8">
        <f t="shared" si="2"/>
        <v>142.4</v>
      </c>
    </row>
    <row r="49" spans="1:13" ht="15.75" customHeight="1" x14ac:dyDescent="0.4">
      <c r="A49" s="267"/>
      <c r="B49" s="64">
        <v>40</v>
      </c>
      <c r="C49" s="65">
        <v>85.6</v>
      </c>
      <c r="D49" s="65">
        <f t="shared" si="5"/>
        <v>136.96</v>
      </c>
      <c r="E49" s="66" t="s">
        <v>7</v>
      </c>
      <c r="F49" s="66" t="s">
        <v>5</v>
      </c>
      <c r="G49" s="67" t="s">
        <v>77</v>
      </c>
      <c r="H49" s="64"/>
      <c r="I49" s="68"/>
      <c r="K49" s="4" t="s">
        <v>1</v>
      </c>
      <c r="L49" s="8">
        <v>96.3</v>
      </c>
      <c r="M49" s="8">
        <f t="shared" si="2"/>
        <v>154.08000000000001</v>
      </c>
    </row>
    <row r="50" spans="1:13" ht="15.75" customHeight="1" x14ac:dyDescent="0.4">
      <c r="A50" s="267"/>
      <c r="B50" s="64">
        <v>41</v>
      </c>
      <c r="C50" s="65">
        <v>95.9</v>
      </c>
      <c r="D50" s="65">
        <f t="shared" si="5"/>
        <v>153.44000000000003</v>
      </c>
      <c r="E50" s="66" t="s">
        <v>1</v>
      </c>
      <c r="F50" s="69" t="s">
        <v>2</v>
      </c>
      <c r="G50" s="67" t="s">
        <v>78</v>
      </c>
      <c r="H50" s="64"/>
      <c r="I50" s="68"/>
      <c r="K50" s="4" t="s">
        <v>7</v>
      </c>
      <c r="L50" s="8">
        <v>85.6</v>
      </c>
      <c r="M50" s="8">
        <f t="shared" si="2"/>
        <v>136.96</v>
      </c>
    </row>
    <row r="51" spans="1:13" ht="15.75" customHeight="1" thickBot="1" x14ac:dyDescent="0.45">
      <c r="A51" s="268"/>
      <c r="B51" s="71">
        <v>42</v>
      </c>
      <c r="C51" s="77">
        <v>96.2</v>
      </c>
      <c r="D51" s="77">
        <f t="shared" si="5"/>
        <v>153.92000000000002</v>
      </c>
      <c r="E51" s="73" t="s">
        <v>1</v>
      </c>
      <c r="F51" s="303" t="s">
        <v>79</v>
      </c>
      <c r="G51" s="304"/>
      <c r="H51" s="71">
        <v>1</v>
      </c>
      <c r="I51" s="70"/>
      <c r="K51" s="4" t="s">
        <v>1</v>
      </c>
      <c r="L51" s="8">
        <v>95.9</v>
      </c>
      <c r="M51" s="8">
        <f t="shared" si="2"/>
        <v>153.44000000000003</v>
      </c>
    </row>
    <row r="52" spans="1:13" ht="15.75" customHeight="1" x14ac:dyDescent="0.4">
      <c r="A52" s="262" t="s">
        <v>44</v>
      </c>
      <c r="B52" s="102">
        <v>43</v>
      </c>
      <c r="C52" s="103">
        <v>96.6</v>
      </c>
      <c r="D52" s="103">
        <f t="shared" si="5"/>
        <v>154.56</v>
      </c>
      <c r="E52" s="104" t="s">
        <v>1</v>
      </c>
      <c r="F52" s="104" t="s">
        <v>5</v>
      </c>
      <c r="G52" s="105" t="s">
        <v>45</v>
      </c>
      <c r="H52" s="102"/>
      <c r="I52" s="106"/>
      <c r="K52" s="4" t="s">
        <v>1</v>
      </c>
      <c r="L52" s="8">
        <v>96.2</v>
      </c>
      <c r="M52" s="8">
        <f t="shared" si="2"/>
        <v>153.92000000000002</v>
      </c>
    </row>
    <row r="53" spans="1:13" ht="15.75" customHeight="1" x14ac:dyDescent="0.4">
      <c r="A53" s="267"/>
      <c r="B53" s="64">
        <v>44</v>
      </c>
      <c r="C53" s="65">
        <v>89</v>
      </c>
      <c r="D53" s="65">
        <f t="shared" si="5"/>
        <v>142.4</v>
      </c>
      <c r="E53" s="66" t="s">
        <v>19</v>
      </c>
      <c r="F53" s="66" t="s">
        <v>5</v>
      </c>
      <c r="G53" s="67" t="s">
        <v>46</v>
      </c>
      <c r="H53" s="64"/>
      <c r="I53" s="68"/>
      <c r="K53" s="4" t="s">
        <v>19</v>
      </c>
      <c r="L53" s="8">
        <v>90.4</v>
      </c>
      <c r="M53" s="8">
        <f t="shared" si="2"/>
        <v>144.64000000000001</v>
      </c>
    </row>
    <row r="54" spans="1:13" ht="15.75" customHeight="1" x14ac:dyDescent="0.4">
      <c r="A54" s="267"/>
      <c r="B54" s="64">
        <v>45</v>
      </c>
      <c r="C54" s="65">
        <v>96.3</v>
      </c>
      <c r="D54" s="65">
        <f t="shared" si="5"/>
        <v>154.08000000000001</v>
      </c>
      <c r="E54" s="66" t="s">
        <v>1</v>
      </c>
      <c r="F54" s="66" t="s">
        <v>13</v>
      </c>
      <c r="G54" s="67" t="s">
        <v>53</v>
      </c>
      <c r="H54" s="64"/>
      <c r="I54" s="68"/>
      <c r="K54" s="4" t="s">
        <v>7</v>
      </c>
      <c r="L54" s="8">
        <v>85.8</v>
      </c>
      <c r="M54" s="8">
        <f t="shared" si="2"/>
        <v>137.28</v>
      </c>
    </row>
    <row r="55" spans="1:13" ht="15.75" customHeight="1" x14ac:dyDescent="0.4">
      <c r="A55" s="267"/>
      <c r="B55" s="64">
        <v>46</v>
      </c>
      <c r="C55" s="65">
        <v>85.6</v>
      </c>
      <c r="D55" s="65">
        <f t="shared" si="5"/>
        <v>136.96</v>
      </c>
      <c r="E55" s="66" t="s">
        <v>7</v>
      </c>
      <c r="F55" s="66" t="s">
        <v>5</v>
      </c>
      <c r="G55" s="67" t="s">
        <v>77</v>
      </c>
      <c r="H55" s="64"/>
      <c r="I55" s="68"/>
      <c r="K55" s="4" t="s">
        <v>7</v>
      </c>
      <c r="L55" s="8">
        <v>86.7</v>
      </c>
      <c r="M55" s="8">
        <f t="shared" si="2"/>
        <v>138.72</v>
      </c>
    </row>
    <row r="56" spans="1:13" ht="15.75" customHeight="1" x14ac:dyDescent="0.4">
      <c r="A56" s="267"/>
      <c r="B56" s="64">
        <v>47</v>
      </c>
      <c r="C56" s="65">
        <v>95.9</v>
      </c>
      <c r="D56" s="65">
        <f t="shared" si="5"/>
        <v>153.44000000000003</v>
      </c>
      <c r="E56" s="66" t="s">
        <v>1</v>
      </c>
      <c r="F56" s="69" t="s">
        <v>2</v>
      </c>
      <c r="G56" s="67" t="s">
        <v>78</v>
      </c>
      <c r="H56" s="64"/>
      <c r="I56" s="68"/>
      <c r="K56" s="4" t="s">
        <v>1</v>
      </c>
      <c r="L56" s="8">
        <v>97.1</v>
      </c>
      <c r="M56" s="8">
        <f t="shared" si="2"/>
        <v>155.36000000000001</v>
      </c>
    </row>
    <row r="57" spans="1:13" ht="15.75" customHeight="1" thickBot="1" x14ac:dyDescent="0.45">
      <c r="A57" s="268"/>
      <c r="B57" s="71">
        <v>48</v>
      </c>
      <c r="C57" s="77">
        <v>96.2</v>
      </c>
      <c r="D57" s="77">
        <f t="shared" si="5"/>
        <v>153.92000000000002</v>
      </c>
      <c r="E57" s="73" t="s">
        <v>1</v>
      </c>
      <c r="F57" s="303" t="s">
        <v>79</v>
      </c>
      <c r="G57" s="304"/>
      <c r="H57" s="71">
        <v>2</v>
      </c>
      <c r="I57" s="70"/>
      <c r="K57" s="4" t="s">
        <v>19</v>
      </c>
      <c r="L57" s="8">
        <v>91.3</v>
      </c>
      <c r="M57" s="8">
        <f t="shared" si="2"/>
        <v>146.08000000000001</v>
      </c>
    </row>
    <row r="58" spans="1:13" ht="15.75" customHeight="1" x14ac:dyDescent="0.4">
      <c r="A58" s="269" t="s">
        <v>51</v>
      </c>
      <c r="B58" s="32">
        <v>49</v>
      </c>
      <c r="C58" s="54">
        <v>90.4</v>
      </c>
      <c r="D58" s="54">
        <f t="shared" si="5"/>
        <v>144.64000000000001</v>
      </c>
      <c r="E58" s="34" t="s">
        <v>19</v>
      </c>
      <c r="F58" s="37" t="s">
        <v>5</v>
      </c>
      <c r="G58" s="35" t="s">
        <v>45</v>
      </c>
      <c r="H58" s="32"/>
      <c r="I58" s="37"/>
      <c r="K58" s="4" t="s">
        <v>1</v>
      </c>
      <c r="L58" s="8">
        <v>96.4</v>
      </c>
      <c r="M58" s="8">
        <f t="shared" si="2"/>
        <v>154.24</v>
      </c>
    </row>
    <row r="59" spans="1:13" ht="15.75" customHeight="1" thickBot="1" x14ac:dyDescent="0.45">
      <c r="A59" s="271"/>
      <c r="B59" s="40">
        <v>50</v>
      </c>
      <c r="C59" s="41">
        <v>85.8</v>
      </c>
      <c r="D59" s="41">
        <f t="shared" si="5"/>
        <v>137.28</v>
      </c>
      <c r="E59" s="42" t="s">
        <v>7</v>
      </c>
      <c r="F59" s="299" t="s">
        <v>79</v>
      </c>
      <c r="G59" s="300"/>
      <c r="H59" s="40">
        <v>3</v>
      </c>
      <c r="I59" s="46"/>
      <c r="K59" s="4" t="s">
        <v>1</v>
      </c>
      <c r="L59" s="8">
        <v>96.9</v>
      </c>
      <c r="M59" s="8">
        <f t="shared" si="2"/>
        <v>155.04000000000002</v>
      </c>
    </row>
    <row r="60" spans="1:13" ht="15.75" customHeight="1" thickBot="1" x14ac:dyDescent="0.45">
      <c r="A60" s="256" t="s">
        <v>80</v>
      </c>
      <c r="B60" s="257"/>
      <c r="C60" s="257"/>
      <c r="D60" s="257"/>
      <c r="E60" s="257"/>
      <c r="F60" s="257"/>
      <c r="G60" s="257"/>
      <c r="H60" s="257"/>
      <c r="I60" s="258"/>
      <c r="K60" s="4" t="s">
        <v>1</v>
      </c>
      <c r="L60" s="8">
        <v>97.3</v>
      </c>
      <c r="M60" s="8">
        <f t="shared" si="2"/>
        <v>155.68</v>
      </c>
    </row>
    <row r="61" spans="1:13" ht="15.75" customHeight="1" thickBot="1" x14ac:dyDescent="0.45">
      <c r="A61" s="167" t="s">
        <v>27</v>
      </c>
      <c r="B61" s="168" t="s">
        <v>32</v>
      </c>
      <c r="C61" s="168" t="s">
        <v>28</v>
      </c>
      <c r="D61" s="168"/>
      <c r="E61" s="168" t="s">
        <v>29</v>
      </c>
      <c r="F61" s="170" t="s">
        <v>30</v>
      </c>
      <c r="G61" s="169" t="s">
        <v>40</v>
      </c>
      <c r="H61" s="168" t="s">
        <v>41</v>
      </c>
      <c r="I61" s="170" t="s">
        <v>42</v>
      </c>
      <c r="K61" s="4" t="s">
        <v>1</v>
      </c>
      <c r="L61" s="8">
        <v>94.8</v>
      </c>
      <c r="M61" s="8">
        <f t="shared" si="2"/>
        <v>151.68</v>
      </c>
    </row>
    <row r="62" spans="1:13" ht="15.75" customHeight="1" x14ac:dyDescent="0.4">
      <c r="A62" s="262" t="s">
        <v>55</v>
      </c>
      <c r="B62" s="102">
        <v>51</v>
      </c>
      <c r="C62" s="103">
        <v>86.7</v>
      </c>
      <c r="D62" s="103">
        <f t="shared" ref="D62:D89" si="6">C62*1.6</f>
        <v>138.72</v>
      </c>
      <c r="E62" s="104" t="s">
        <v>7</v>
      </c>
      <c r="F62" s="104" t="s">
        <v>5</v>
      </c>
      <c r="G62" s="105" t="s">
        <v>45</v>
      </c>
      <c r="H62" s="102"/>
      <c r="I62" s="106"/>
      <c r="K62" s="4" t="s">
        <v>7</v>
      </c>
      <c r="L62" s="8">
        <v>87.2</v>
      </c>
      <c r="M62" s="8">
        <f t="shared" si="2"/>
        <v>139.52000000000001</v>
      </c>
    </row>
    <row r="63" spans="1:13" ht="15.75" customHeight="1" x14ac:dyDescent="0.4">
      <c r="A63" s="267"/>
      <c r="B63" s="64">
        <v>52</v>
      </c>
      <c r="C63" s="65">
        <v>97.1</v>
      </c>
      <c r="D63" s="65">
        <f t="shared" si="6"/>
        <v>155.36000000000001</v>
      </c>
      <c r="E63" s="66" t="s">
        <v>1</v>
      </c>
      <c r="F63" s="66" t="s">
        <v>5</v>
      </c>
      <c r="G63" s="67" t="s">
        <v>46</v>
      </c>
      <c r="H63" s="64"/>
      <c r="I63" s="68"/>
      <c r="K63" s="4" t="s">
        <v>1</v>
      </c>
      <c r="L63" s="8">
        <v>98.8</v>
      </c>
      <c r="M63" s="8">
        <f t="shared" si="2"/>
        <v>158.08000000000001</v>
      </c>
    </row>
    <row r="64" spans="1:13" ht="15.75" customHeight="1" x14ac:dyDescent="0.4">
      <c r="A64" s="267"/>
      <c r="B64" s="64">
        <v>53</v>
      </c>
      <c r="C64" s="65">
        <v>91.3</v>
      </c>
      <c r="D64" s="65">
        <f t="shared" si="6"/>
        <v>146.08000000000001</v>
      </c>
      <c r="E64" s="66" t="s">
        <v>19</v>
      </c>
      <c r="F64" s="66" t="s">
        <v>5</v>
      </c>
      <c r="G64" s="67" t="s">
        <v>47</v>
      </c>
      <c r="H64" s="64"/>
      <c r="I64" s="68"/>
      <c r="K64" s="4" t="s">
        <v>7</v>
      </c>
      <c r="L64" s="8">
        <v>87.8</v>
      </c>
      <c r="M64" s="8">
        <f t="shared" si="2"/>
        <v>140.47999999999999</v>
      </c>
    </row>
    <row r="65" spans="1:13" ht="15.75" customHeight="1" x14ac:dyDescent="0.4">
      <c r="A65" s="267"/>
      <c r="B65" s="64">
        <v>54</v>
      </c>
      <c r="C65" s="65">
        <v>96.4</v>
      </c>
      <c r="D65" s="65">
        <f t="shared" si="6"/>
        <v>154.24</v>
      </c>
      <c r="E65" s="66" t="s">
        <v>1</v>
      </c>
      <c r="F65" s="66" t="s">
        <v>56</v>
      </c>
      <c r="G65" s="67" t="s">
        <v>77</v>
      </c>
      <c r="H65" s="64"/>
      <c r="I65" s="68"/>
      <c r="K65" s="4" t="s">
        <v>7</v>
      </c>
      <c r="L65" s="8">
        <v>86.7</v>
      </c>
      <c r="M65" s="8">
        <f t="shared" si="2"/>
        <v>138.72</v>
      </c>
    </row>
    <row r="66" spans="1:13" ht="15.75" customHeight="1" x14ac:dyDescent="0.4">
      <c r="A66" s="267"/>
      <c r="B66" s="64">
        <v>55</v>
      </c>
      <c r="C66" s="65">
        <v>96.9</v>
      </c>
      <c r="D66" s="65">
        <f t="shared" si="6"/>
        <v>155.04000000000002</v>
      </c>
      <c r="E66" s="66" t="s">
        <v>1</v>
      </c>
      <c r="F66" s="66" t="s">
        <v>13</v>
      </c>
      <c r="G66" s="67" t="s">
        <v>78</v>
      </c>
      <c r="H66" s="64"/>
      <c r="I66" s="68"/>
      <c r="K66" s="4" t="s">
        <v>7</v>
      </c>
      <c r="L66" s="8">
        <v>87.1</v>
      </c>
      <c r="M66" s="8">
        <f t="shared" si="2"/>
        <v>139.35999999999999</v>
      </c>
    </row>
    <row r="67" spans="1:13" ht="15.75" customHeight="1" thickBot="1" x14ac:dyDescent="0.45">
      <c r="A67" s="268"/>
      <c r="B67" s="71">
        <v>56</v>
      </c>
      <c r="C67" s="77">
        <v>97.3</v>
      </c>
      <c r="D67" s="77">
        <f t="shared" si="6"/>
        <v>155.68</v>
      </c>
      <c r="E67" s="73" t="s">
        <v>1</v>
      </c>
      <c r="F67" s="73" t="s">
        <v>81</v>
      </c>
      <c r="G67" s="72" t="s">
        <v>82</v>
      </c>
      <c r="H67" s="71">
        <v>1</v>
      </c>
      <c r="I67" s="70"/>
      <c r="K67" s="4" t="s">
        <v>1</v>
      </c>
      <c r="L67" s="8">
        <v>97.7</v>
      </c>
      <c r="M67" s="8">
        <f t="shared" si="2"/>
        <v>156.32000000000002</v>
      </c>
    </row>
    <row r="68" spans="1:13" ht="15.75" customHeight="1" x14ac:dyDescent="0.4">
      <c r="A68" s="262" t="s">
        <v>61</v>
      </c>
      <c r="B68" s="102">
        <v>57</v>
      </c>
      <c r="C68" s="103">
        <v>94.8</v>
      </c>
      <c r="D68" s="103">
        <f t="shared" si="6"/>
        <v>151.68</v>
      </c>
      <c r="E68" s="104" t="s">
        <v>1</v>
      </c>
      <c r="F68" s="104" t="s">
        <v>83</v>
      </c>
      <c r="G68" s="105" t="s">
        <v>62</v>
      </c>
      <c r="H68" s="102"/>
      <c r="I68" s="106"/>
      <c r="K68" s="4" t="s">
        <v>7</v>
      </c>
      <c r="L68" s="8">
        <v>85.4</v>
      </c>
      <c r="M68" s="8">
        <f t="shared" si="2"/>
        <v>136.64000000000001</v>
      </c>
    </row>
    <row r="69" spans="1:13" ht="15.75" customHeight="1" x14ac:dyDescent="0.4">
      <c r="A69" s="267"/>
      <c r="B69" s="64">
        <v>58</v>
      </c>
      <c r="C69" s="65">
        <v>87.2</v>
      </c>
      <c r="D69" s="65">
        <f t="shared" si="6"/>
        <v>139.52000000000001</v>
      </c>
      <c r="E69" s="66" t="s">
        <v>7</v>
      </c>
      <c r="F69" s="66" t="s">
        <v>56</v>
      </c>
      <c r="G69" s="67" t="s">
        <v>63</v>
      </c>
      <c r="H69" s="64"/>
      <c r="I69" s="68"/>
      <c r="K69" s="4" t="s">
        <v>7</v>
      </c>
      <c r="L69" s="8">
        <v>87.6</v>
      </c>
      <c r="M69" s="8">
        <f t="shared" si="2"/>
        <v>140.16</v>
      </c>
    </row>
    <row r="70" spans="1:13" ht="15.75" customHeight="1" x14ac:dyDescent="0.4">
      <c r="A70" s="267"/>
      <c r="B70" s="64">
        <v>59</v>
      </c>
      <c r="C70" s="65">
        <v>98.8</v>
      </c>
      <c r="D70" s="94">
        <f t="shared" si="6"/>
        <v>158.08000000000001</v>
      </c>
      <c r="E70" s="66" t="s">
        <v>1</v>
      </c>
      <c r="F70" s="66" t="s">
        <v>5</v>
      </c>
      <c r="G70" s="67" t="s">
        <v>57</v>
      </c>
      <c r="H70" s="64"/>
      <c r="I70" s="68"/>
      <c r="K70" s="4" t="s">
        <v>1</v>
      </c>
      <c r="L70" s="8">
        <v>97.8</v>
      </c>
      <c r="M70" s="8">
        <f t="shared" ref="M70:M82" si="7">L70*1.6</f>
        <v>156.48000000000002</v>
      </c>
    </row>
    <row r="71" spans="1:13" ht="15.75" customHeight="1" thickBot="1" x14ac:dyDescent="0.45">
      <c r="A71" s="268"/>
      <c r="B71" s="71">
        <v>60</v>
      </c>
      <c r="C71" s="77">
        <v>87.8</v>
      </c>
      <c r="D71" s="77">
        <f t="shared" si="6"/>
        <v>140.47999999999999</v>
      </c>
      <c r="E71" s="73" t="s">
        <v>7</v>
      </c>
      <c r="F71" s="76" t="s">
        <v>59</v>
      </c>
      <c r="G71" s="72" t="s">
        <v>73</v>
      </c>
      <c r="H71" s="71">
        <v>2</v>
      </c>
      <c r="I71" s="70"/>
      <c r="K71" s="4" t="s">
        <v>1</v>
      </c>
      <c r="L71" s="8">
        <v>97.6</v>
      </c>
      <c r="M71" s="8">
        <f t="shared" si="7"/>
        <v>156.16</v>
      </c>
    </row>
    <row r="72" spans="1:13" ht="15.75" customHeight="1" x14ac:dyDescent="0.4">
      <c r="A72" s="262" t="s">
        <v>64</v>
      </c>
      <c r="B72" s="102">
        <v>61</v>
      </c>
      <c r="C72" s="103">
        <v>86.7</v>
      </c>
      <c r="D72" s="103">
        <f t="shared" si="6"/>
        <v>138.72</v>
      </c>
      <c r="E72" s="104" t="s">
        <v>7</v>
      </c>
      <c r="F72" s="104" t="s">
        <v>56</v>
      </c>
      <c r="G72" s="105" t="s">
        <v>62</v>
      </c>
      <c r="H72" s="102"/>
      <c r="I72" s="106"/>
      <c r="K72" s="4" t="s">
        <v>7</v>
      </c>
      <c r="L72" s="8">
        <v>86.5</v>
      </c>
      <c r="M72" s="8">
        <f t="shared" si="7"/>
        <v>138.4</v>
      </c>
    </row>
    <row r="73" spans="1:13" ht="15.75" customHeight="1" x14ac:dyDescent="0.4">
      <c r="A73" s="267"/>
      <c r="B73" s="64">
        <v>62</v>
      </c>
      <c r="C73" s="65">
        <v>87.1</v>
      </c>
      <c r="D73" s="65">
        <f t="shared" si="6"/>
        <v>139.35999999999999</v>
      </c>
      <c r="E73" s="66" t="s">
        <v>7</v>
      </c>
      <c r="F73" s="69" t="s">
        <v>2</v>
      </c>
      <c r="G73" s="67" t="s">
        <v>63</v>
      </c>
      <c r="H73" s="64"/>
      <c r="I73" s="68"/>
      <c r="K73" s="4" t="s">
        <v>1</v>
      </c>
      <c r="L73" s="8">
        <v>97.8</v>
      </c>
      <c r="M73" s="8">
        <f t="shared" si="7"/>
        <v>156.48000000000002</v>
      </c>
    </row>
    <row r="74" spans="1:13" ht="15.75" customHeight="1" x14ac:dyDescent="0.4">
      <c r="A74" s="267"/>
      <c r="B74" s="64">
        <v>63</v>
      </c>
      <c r="C74" s="65">
        <v>97.7</v>
      </c>
      <c r="D74" s="65">
        <f t="shared" si="6"/>
        <v>156.32000000000002</v>
      </c>
      <c r="E74" s="66" t="s">
        <v>1</v>
      </c>
      <c r="F74" s="66" t="s">
        <v>13</v>
      </c>
      <c r="G74" s="67" t="s">
        <v>63</v>
      </c>
      <c r="H74" s="64"/>
      <c r="I74" s="68"/>
      <c r="K74" s="4" t="s">
        <v>1</v>
      </c>
      <c r="L74" s="8">
        <v>96.3</v>
      </c>
      <c r="M74" s="8">
        <f t="shared" si="7"/>
        <v>154.08000000000001</v>
      </c>
    </row>
    <row r="75" spans="1:13" ht="15.75" customHeight="1" x14ac:dyDescent="0.4">
      <c r="A75" s="267"/>
      <c r="B75" s="64">
        <v>64</v>
      </c>
      <c r="C75" s="65">
        <v>85.4</v>
      </c>
      <c r="D75" s="65">
        <f t="shared" si="6"/>
        <v>136.64000000000001</v>
      </c>
      <c r="E75" s="66" t="s">
        <v>7</v>
      </c>
      <c r="F75" s="66" t="s">
        <v>5</v>
      </c>
      <c r="G75" s="67" t="s">
        <v>57</v>
      </c>
      <c r="H75" s="64"/>
      <c r="I75" s="68"/>
      <c r="K75" s="4" t="s">
        <v>7</v>
      </c>
      <c r="L75" s="8">
        <v>84.8</v>
      </c>
      <c r="M75" s="8">
        <f t="shared" si="7"/>
        <v>135.68</v>
      </c>
    </row>
    <row r="76" spans="1:13" ht="15.75" customHeight="1" x14ac:dyDescent="0.4">
      <c r="A76" s="267"/>
      <c r="B76" s="64">
        <v>65</v>
      </c>
      <c r="C76" s="65">
        <v>87.6</v>
      </c>
      <c r="D76" s="65">
        <f t="shared" si="6"/>
        <v>140.16</v>
      </c>
      <c r="E76" s="66" t="s">
        <v>7</v>
      </c>
      <c r="F76" s="66" t="s">
        <v>13</v>
      </c>
      <c r="G76" s="67" t="s">
        <v>57</v>
      </c>
      <c r="H76" s="64"/>
      <c r="I76" s="68"/>
      <c r="K76" s="4" t="s">
        <v>1</v>
      </c>
      <c r="L76" s="8">
        <v>96.1</v>
      </c>
      <c r="M76" s="8">
        <f t="shared" si="7"/>
        <v>153.76</v>
      </c>
    </row>
    <row r="77" spans="1:13" ht="15.75" customHeight="1" x14ac:dyDescent="0.4">
      <c r="A77" s="267"/>
      <c r="B77" s="64">
        <v>66</v>
      </c>
      <c r="C77" s="65">
        <v>97.8</v>
      </c>
      <c r="D77" s="65">
        <f t="shared" si="6"/>
        <v>156.48000000000002</v>
      </c>
      <c r="E77" s="66" t="s">
        <v>1</v>
      </c>
      <c r="F77" s="66" t="s">
        <v>13</v>
      </c>
      <c r="G77" s="67" t="s">
        <v>57</v>
      </c>
      <c r="H77" s="64"/>
      <c r="I77" s="68"/>
      <c r="K77" s="4" t="s">
        <v>7</v>
      </c>
      <c r="L77" s="8">
        <v>84.9</v>
      </c>
      <c r="M77" s="8">
        <f t="shared" si="7"/>
        <v>135.84</v>
      </c>
    </row>
    <row r="78" spans="1:13" ht="15.75" customHeight="1" x14ac:dyDescent="0.4">
      <c r="A78" s="267"/>
      <c r="B78" s="64">
        <v>67</v>
      </c>
      <c r="C78" s="65">
        <v>97.6</v>
      </c>
      <c r="D78" s="65">
        <f t="shared" si="6"/>
        <v>156.16</v>
      </c>
      <c r="E78" s="66" t="s">
        <v>1</v>
      </c>
      <c r="F78" s="66" t="s">
        <v>13</v>
      </c>
      <c r="G78" s="67" t="s">
        <v>57</v>
      </c>
      <c r="H78" s="64"/>
      <c r="I78" s="68"/>
      <c r="K78" s="4" t="s">
        <v>1</v>
      </c>
      <c r="L78" s="8">
        <v>96.5</v>
      </c>
      <c r="M78" s="8">
        <f t="shared" si="7"/>
        <v>154.4</v>
      </c>
    </row>
    <row r="79" spans="1:13" ht="15.75" customHeight="1" x14ac:dyDescent="0.4">
      <c r="A79" s="267"/>
      <c r="B79" s="64">
        <v>68</v>
      </c>
      <c r="C79" s="65">
        <v>86.5</v>
      </c>
      <c r="D79" s="65">
        <f t="shared" si="6"/>
        <v>138.4</v>
      </c>
      <c r="E79" s="66" t="s">
        <v>7</v>
      </c>
      <c r="F79" s="66" t="s">
        <v>13</v>
      </c>
      <c r="G79" s="67" t="s">
        <v>57</v>
      </c>
      <c r="H79" s="64"/>
      <c r="I79" s="68"/>
      <c r="K79" s="4" t="s">
        <v>7</v>
      </c>
      <c r="L79" s="8">
        <v>86.7</v>
      </c>
      <c r="M79" s="8">
        <f t="shared" si="7"/>
        <v>138.72</v>
      </c>
    </row>
    <row r="80" spans="1:13" ht="15.75" customHeight="1" thickBot="1" x14ac:dyDescent="0.45">
      <c r="A80" s="268"/>
      <c r="B80" s="71">
        <v>69</v>
      </c>
      <c r="C80" s="77">
        <v>97.8</v>
      </c>
      <c r="D80" s="77">
        <f t="shared" si="6"/>
        <v>156.48000000000002</v>
      </c>
      <c r="E80" s="73" t="s">
        <v>1</v>
      </c>
      <c r="F80" s="234" t="s">
        <v>84</v>
      </c>
      <c r="G80" s="171"/>
      <c r="H80" s="71"/>
      <c r="I80" s="70" t="s">
        <v>85</v>
      </c>
      <c r="K80" s="4" t="s">
        <v>7</v>
      </c>
      <c r="L80" s="8">
        <v>84.7</v>
      </c>
      <c r="M80" s="8">
        <f t="shared" si="7"/>
        <v>135.52000000000001</v>
      </c>
    </row>
    <row r="81" spans="1:13" ht="15.75" customHeight="1" thickBot="1" x14ac:dyDescent="0.45">
      <c r="A81" s="159" t="s">
        <v>67</v>
      </c>
      <c r="B81" s="163">
        <v>70</v>
      </c>
      <c r="C81" s="161">
        <v>96.3</v>
      </c>
      <c r="D81" s="161">
        <f t="shared" si="6"/>
        <v>154.08000000000001</v>
      </c>
      <c r="E81" s="160" t="s">
        <v>1</v>
      </c>
      <c r="F81" s="241" t="s">
        <v>84</v>
      </c>
      <c r="G81" s="173"/>
      <c r="H81" s="163"/>
      <c r="I81" s="166" t="s">
        <v>86</v>
      </c>
      <c r="K81" s="4" t="s">
        <v>1</v>
      </c>
      <c r="L81" s="8">
        <v>95.7</v>
      </c>
      <c r="M81" s="8">
        <f t="shared" si="7"/>
        <v>153.12</v>
      </c>
    </row>
    <row r="82" spans="1:13" ht="15.75" customHeight="1" thickBot="1" x14ac:dyDescent="0.45">
      <c r="A82" s="131" t="s">
        <v>69</v>
      </c>
      <c r="B82" s="132">
        <v>71</v>
      </c>
      <c r="C82" s="174">
        <v>84.8</v>
      </c>
      <c r="D82" s="174">
        <f t="shared" si="6"/>
        <v>135.68</v>
      </c>
      <c r="E82" s="134" t="s">
        <v>7</v>
      </c>
      <c r="F82" s="238" t="s">
        <v>272</v>
      </c>
      <c r="G82" s="172"/>
      <c r="H82" s="132"/>
      <c r="I82" s="136" t="s">
        <v>273</v>
      </c>
      <c r="K82" s="4" t="s">
        <v>7</v>
      </c>
      <c r="L82" s="8">
        <v>83.4</v>
      </c>
      <c r="M82" s="8">
        <f t="shared" si="7"/>
        <v>133.44000000000003</v>
      </c>
    </row>
    <row r="83" spans="1:13" ht="15.75" customHeight="1" x14ac:dyDescent="0.4">
      <c r="A83" s="262" t="s">
        <v>72</v>
      </c>
      <c r="B83" s="102">
        <v>72</v>
      </c>
      <c r="C83" s="103">
        <v>96.1</v>
      </c>
      <c r="D83" s="103">
        <f t="shared" si="6"/>
        <v>153.76</v>
      </c>
      <c r="E83" s="104" t="s">
        <v>1</v>
      </c>
      <c r="F83" s="104" t="s">
        <v>13</v>
      </c>
      <c r="G83" s="105" t="s">
        <v>62</v>
      </c>
      <c r="H83" s="102"/>
      <c r="I83" s="106"/>
      <c r="L83" s="11">
        <f>SUM(L5:L82)</f>
        <v>7148.4</v>
      </c>
      <c r="M83" s="11">
        <f>SUM(M5:M82)</f>
        <v>11437.439999999999</v>
      </c>
    </row>
    <row r="84" spans="1:13" ht="15.75" customHeight="1" x14ac:dyDescent="0.4">
      <c r="A84" s="267"/>
      <c r="B84" s="64">
        <v>73</v>
      </c>
      <c r="C84" s="65">
        <v>84.9</v>
      </c>
      <c r="D84" s="65">
        <f t="shared" si="6"/>
        <v>135.84</v>
      </c>
      <c r="E84" s="66" t="s">
        <v>7</v>
      </c>
      <c r="F84" s="69" t="s">
        <v>2</v>
      </c>
      <c r="G84" s="67" t="s">
        <v>63</v>
      </c>
      <c r="H84" s="64"/>
      <c r="I84" s="68"/>
      <c r="L84" s="11">
        <f>L83/$B$89</f>
        <v>91.646153846153837</v>
      </c>
      <c r="M84" s="11">
        <f>M83/$B$89</f>
        <v>146.63384615384615</v>
      </c>
    </row>
    <row r="85" spans="1:13" ht="15.75" customHeight="1" x14ac:dyDescent="0.4">
      <c r="A85" s="267"/>
      <c r="B85" s="64">
        <v>74</v>
      </c>
      <c r="C85" s="65">
        <v>96.5</v>
      </c>
      <c r="D85" s="65">
        <f t="shared" si="6"/>
        <v>154.4</v>
      </c>
      <c r="E85" s="66" t="s">
        <v>1</v>
      </c>
      <c r="F85" s="66" t="s">
        <v>5</v>
      </c>
      <c r="G85" s="67" t="s">
        <v>57</v>
      </c>
      <c r="H85" s="64"/>
      <c r="I85" s="68"/>
    </row>
    <row r="86" spans="1:13" ht="15.75" customHeight="1" x14ac:dyDescent="0.4">
      <c r="A86" s="267"/>
      <c r="B86" s="64">
        <v>75</v>
      </c>
      <c r="C86" s="65">
        <v>86.7</v>
      </c>
      <c r="D86" s="65">
        <f t="shared" si="6"/>
        <v>138.72</v>
      </c>
      <c r="E86" s="66" t="s">
        <v>7</v>
      </c>
      <c r="F86" s="66" t="s">
        <v>5</v>
      </c>
      <c r="G86" s="67" t="s">
        <v>58</v>
      </c>
      <c r="H86" s="64"/>
      <c r="I86" s="68"/>
    </row>
    <row r="87" spans="1:13" ht="15.75" customHeight="1" x14ac:dyDescent="0.4">
      <c r="A87" s="267"/>
      <c r="B87" s="64">
        <v>76</v>
      </c>
      <c r="C87" s="65">
        <v>84.7</v>
      </c>
      <c r="D87" s="65">
        <f t="shared" si="6"/>
        <v>135.52000000000001</v>
      </c>
      <c r="E87" s="66" t="s">
        <v>7</v>
      </c>
      <c r="F87" s="66" t="s">
        <v>5</v>
      </c>
      <c r="G87" s="67" t="s">
        <v>78</v>
      </c>
      <c r="H87" s="64"/>
      <c r="I87" s="68"/>
    </row>
    <row r="88" spans="1:13" ht="15.75" customHeight="1" x14ac:dyDescent="0.4">
      <c r="A88" s="267"/>
      <c r="B88" s="64">
        <v>77</v>
      </c>
      <c r="C88" s="65">
        <v>95.7</v>
      </c>
      <c r="D88" s="65">
        <f t="shared" si="6"/>
        <v>153.12</v>
      </c>
      <c r="E88" s="66" t="s">
        <v>1</v>
      </c>
      <c r="F88" s="66" t="s">
        <v>13</v>
      </c>
      <c r="G88" s="67" t="s">
        <v>78</v>
      </c>
      <c r="H88" s="64"/>
      <c r="I88" s="68"/>
    </row>
    <row r="89" spans="1:13" ht="15.75" customHeight="1" thickBot="1" x14ac:dyDescent="0.45">
      <c r="A89" s="268"/>
      <c r="B89" s="71">
        <v>78</v>
      </c>
      <c r="C89" s="77">
        <v>83.4</v>
      </c>
      <c r="D89" s="77">
        <f t="shared" si="6"/>
        <v>133.44000000000003</v>
      </c>
      <c r="E89" s="73" t="s">
        <v>7</v>
      </c>
      <c r="F89" s="243" t="s">
        <v>87</v>
      </c>
      <c r="G89" s="72" t="s">
        <v>88</v>
      </c>
      <c r="H89" s="71"/>
      <c r="I89" s="70" t="s">
        <v>89</v>
      </c>
    </row>
    <row r="90" spans="1:13" ht="15.75" customHeight="1" thickBot="1" x14ac:dyDescent="0.45">
      <c r="A90" s="259" t="s">
        <v>270</v>
      </c>
      <c r="B90" s="260"/>
      <c r="C90" s="260"/>
      <c r="D90" s="260"/>
      <c r="E90" s="260"/>
      <c r="F90" s="260"/>
      <c r="G90" s="260"/>
      <c r="H90" s="260"/>
      <c r="I90" s="261"/>
      <c r="L90" s="1"/>
      <c r="M90" s="1"/>
    </row>
    <row r="92" spans="1:13" ht="15.75" customHeight="1" x14ac:dyDescent="0.4">
      <c r="C92" s="12" t="s">
        <v>29</v>
      </c>
      <c r="D92" s="13" t="s">
        <v>90</v>
      </c>
      <c r="E92" s="14" t="s">
        <v>91</v>
      </c>
      <c r="F92" s="15" t="s">
        <v>32</v>
      </c>
    </row>
    <row r="93" spans="1:13" ht="15.75" customHeight="1" x14ac:dyDescent="0.4">
      <c r="C93" s="10" t="s">
        <v>34</v>
      </c>
      <c r="D93" s="8">
        <f ca="1">R4</f>
        <v>96.339024390243907</v>
      </c>
      <c r="E93" s="17">
        <f ca="1">S4</f>
        <v>154.14243902439026</v>
      </c>
      <c r="F93" s="18">
        <f>Q4</f>
        <v>41</v>
      </c>
    </row>
    <row r="94" spans="1:13" ht="15.75" customHeight="1" x14ac:dyDescent="0.4">
      <c r="C94" s="10" t="s">
        <v>35</v>
      </c>
      <c r="D94" s="8">
        <f t="shared" ref="D94:E95" ca="1" si="8">R5</f>
        <v>85.877419354838707</v>
      </c>
      <c r="E94" s="17">
        <f t="shared" ca="1" si="8"/>
        <v>137.40387096774194</v>
      </c>
      <c r="F94" s="18">
        <f t="shared" ref="F94:F95" si="9">Q5</f>
        <v>31</v>
      </c>
    </row>
    <row r="95" spans="1:13" ht="15.75" customHeight="1" x14ac:dyDescent="0.4">
      <c r="C95" s="10" t="s">
        <v>36</v>
      </c>
      <c r="D95" s="8">
        <f t="shared" ca="1" si="8"/>
        <v>89.383333333333326</v>
      </c>
      <c r="E95" s="17">
        <f t="shared" ca="1" si="8"/>
        <v>143.01333333333332</v>
      </c>
      <c r="F95" s="18">
        <f t="shared" si="9"/>
        <v>6</v>
      </c>
    </row>
  </sheetData>
  <mergeCells count="26">
    <mergeCell ref="A90:I90"/>
    <mergeCell ref="A83:A89"/>
    <mergeCell ref="A72:A80"/>
    <mergeCell ref="A68:A71"/>
    <mergeCell ref="A58:A59"/>
    <mergeCell ref="F59:G59"/>
    <mergeCell ref="A60:I60"/>
    <mergeCell ref="A62:A67"/>
    <mergeCell ref="A52:A57"/>
    <mergeCell ref="F57:G57"/>
    <mergeCell ref="A44:I44"/>
    <mergeCell ref="A46:A51"/>
    <mergeCell ref="F51:G51"/>
    <mergeCell ref="A37:A40"/>
    <mergeCell ref="A41:A43"/>
    <mergeCell ref="A32:A36"/>
    <mergeCell ref="A24:A25"/>
    <mergeCell ref="F25:G25"/>
    <mergeCell ref="A26:I26"/>
    <mergeCell ref="A28:A31"/>
    <mergeCell ref="A19:A23"/>
    <mergeCell ref="A9:A12"/>
    <mergeCell ref="F12:G12"/>
    <mergeCell ref="A13:A18"/>
    <mergeCell ref="A3:I3"/>
    <mergeCell ref="A5:A8"/>
  </mergeCells>
  <phoneticPr fontId="19"/>
  <pageMargins left="0.7" right="0.7" top="0.75" bottom="0.75" header="0.3" footer="0.3"/>
  <pageSetup paperSize="9" scale="51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31BD5-0F49-42C2-A408-358DB64D983D}">
  <sheetPr>
    <pageSetUpPr fitToPage="1"/>
  </sheetPr>
  <dimension ref="A1:S87"/>
  <sheetViews>
    <sheetView topLeftCell="A57" workbookViewId="0">
      <selection activeCell="F20" sqref="F20"/>
    </sheetView>
  </sheetViews>
  <sheetFormatPr defaultRowHeight="15.75" x14ac:dyDescent="0.4"/>
  <cols>
    <col min="1" max="1" width="12.625" style="1" bestFit="1" customWidth="1"/>
    <col min="2" max="2" width="5.5" style="1" bestFit="1" customWidth="1"/>
    <col min="3" max="4" width="16.625" style="11" bestFit="1" customWidth="1"/>
    <col min="5" max="5" width="16.375" style="1" bestFit="1" customWidth="1"/>
    <col min="6" max="6" width="22.625" style="1" bestFit="1" customWidth="1"/>
    <col min="7" max="7" width="13" style="16" bestFit="1" customWidth="1"/>
    <col min="8" max="8" width="11.5" style="2" bestFit="1" customWidth="1"/>
    <col min="9" max="9" width="18.375" style="1" bestFit="1" customWidth="1"/>
    <col min="10" max="10" width="9" style="1"/>
    <col min="11" max="11" width="10.25" style="1" customWidth="1"/>
    <col min="12" max="12" width="13.875" style="1" customWidth="1"/>
    <col min="13" max="13" width="13.25" style="1" customWidth="1"/>
    <col min="14" max="14" width="9" style="1" customWidth="1"/>
    <col min="15" max="15" width="10.25" style="1" customWidth="1"/>
    <col min="16" max="16" width="8.5" style="1" customWidth="1"/>
    <col min="17" max="17" width="4" style="1" customWidth="1"/>
    <col min="18" max="18" width="6.875" style="1" customWidth="1"/>
    <col min="19" max="19" width="8" style="1" customWidth="1"/>
    <col min="20" max="16384" width="9" style="1"/>
  </cols>
  <sheetData>
    <row r="1" spans="1:19" x14ac:dyDescent="0.4">
      <c r="A1" s="88">
        <v>45902</v>
      </c>
      <c r="B1" s="2"/>
      <c r="C1" s="11" t="s">
        <v>398</v>
      </c>
      <c r="D1" s="90" t="s">
        <v>326</v>
      </c>
      <c r="E1" s="91">
        <f>MAX(B:B)</f>
        <v>69</v>
      </c>
      <c r="F1" s="92" t="s">
        <v>327</v>
      </c>
      <c r="G1" s="93">
        <f ca="1">MAX(D:D)</f>
        <v>155.04000000000002</v>
      </c>
      <c r="H1" s="92" t="s">
        <v>450</v>
      </c>
      <c r="I1" s="91" t="s">
        <v>31</v>
      </c>
    </row>
    <row r="2" spans="1:19" ht="16.5" thickBot="1" x14ac:dyDescent="0.45"/>
    <row r="3" spans="1:19" ht="16.5" thickBot="1" x14ac:dyDescent="0.45">
      <c r="A3" s="256" t="s">
        <v>92</v>
      </c>
      <c r="B3" s="257"/>
      <c r="C3" s="257"/>
      <c r="D3" s="257"/>
      <c r="E3" s="257"/>
      <c r="F3" s="257"/>
      <c r="G3" s="257"/>
      <c r="H3" s="257"/>
      <c r="I3" s="258"/>
    </row>
    <row r="4" spans="1:19" ht="15.75" customHeight="1" thickBot="1" x14ac:dyDescent="0.45">
      <c r="A4" s="143" t="s">
        <v>27</v>
      </c>
      <c r="B4" s="144" t="s">
        <v>32</v>
      </c>
      <c r="C4" s="144" t="s">
        <v>38</v>
      </c>
      <c r="D4" s="144" t="s">
        <v>39</v>
      </c>
      <c r="E4" s="144" t="s">
        <v>29</v>
      </c>
      <c r="F4" s="158" t="s">
        <v>30</v>
      </c>
      <c r="G4" s="145" t="s">
        <v>40</v>
      </c>
      <c r="H4" s="144" t="s">
        <v>41</v>
      </c>
      <c r="I4" s="147" t="s">
        <v>42</v>
      </c>
      <c r="K4" s="19" t="s">
        <v>29</v>
      </c>
      <c r="L4" s="19" t="s">
        <v>43</v>
      </c>
      <c r="M4" s="19" t="s">
        <v>39</v>
      </c>
      <c r="O4" s="1" t="s">
        <v>34</v>
      </c>
      <c r="P4" s="1">
        <f ca="1">SUMIF(K5:L73,O4,L5:L73)</f>
        <v>4335.9000000000005</v>
      </c>
      <c r="Q4" s="1">
        <f>COUNTIF(K5:K73,O4)</f>
        <v>46</v>
      </c>
      <c r="R4" s="20">
        <f ca="1">P4/Q4</f>
        <v>94.258695652173927</v>
      </c>
      <c r="S4" s="20">
        <f ca="1">R4*1.6</f>
        <v>150.81391304347829</v>
      </c>
    </row>
    <row r="5" spans="1:19" x14ac:dyDescent="0.4">
      <c r="A5" s="262" t="s">
        <v>93</v>
      </c>
      <c r="B5" s="104">
        <v>1</v>
      </c>
      <c r="C5" s="103">
        <v>94.1</v>
      </c>
      <c r="D5" s="103">
        <f>C5*1.6</f>
        <v>150.56</v>
      </c>
      <c r="E5" s="104" t="s">
        <v>1</v>
      </c>
      <c r="F5" s="104" t="s">
        <v>13</v>
      </c>
      <c r="G5" s="105" t="s">
        <v>62</v>
      </c>
      <c r="H5" s="102"/>
      <c r="I5" s="106"/>
      <c r="K5" s="1" t="s">
        <v>1</v>
      </c>
      <c r="L5" s="21">
        <v>94.1</v>
      </c>
      <c r="M5" s="21">
        <f>L5*1.6</f>
        <v>150.56</v>
      </c>
      <c r="O5" s="1" t="s">
        <v>94</v>
      </c>
      <c r="P5" s="1">
        <f ca="1">SUMIF(K5:L73,O5,L5:L73)</f>
        <v>1754.1000000000001</v>
      </c>
      <c r="Q5" s="1">
        <f>COUNTIF(K5:K73,O5)</f>
        <v>21</v>
      </c>
      <c r="R5" s="20">
        <f ca="1">P5/Q5</f>
        <v>83.528571428571439</v>
      </c>
      <c r="S5" s="20">
        <f t="shared" ref="S5:S6" ca="1" si="0">R5*1.6</f>
        <v>133.64571428571432</v>
      </c>
    </row>
    <row r="6" spans="1:19" x14ac:dyDescent="0.4">
      <c r="A6" s="263"/>
      <c r="B6" s="66">
        <v>2</v>
      </c>
      <c r="C6" s="65">
        <v>92.1</v>
      </c>
      <c r="D6" s="65">
        <f t="shared" ref="D6:D26" si="1">C6*1.6</f>
        <v>147.35999999999999</v>
      </c>
      <c r="E6" s="66" t="s">
        <v>1</v>
      </c>
      <c r="F6" s="66" t="s">
        <v>5</v>
      </c>
      <c r="G6" s="67" t="s">
        <v>52</v>
      </c>
      <c r="H6" s="64"/>
      <c r="I6" s="68"/>
      <c r="K6" s="1" t="s">
        <v>1</v>
      </c>
      <c r="L6" s="21">
        <v>92.1</v>
      </c>
      <c r="M6" s="21">
        <f t="shared" ref="M6:M69" si="2">L6*1.6</f>
        <v>147.35999999999999</v>
      </c>
      <c r="O6" s="1" t="s">
        <v>36</v>
      </c>
      <c r="P6" s="1">
        <f ca="1">SUMIF(K5:L82,O6,L5:L82)</f>
        <v>165.5</v>
      </c>
      <c r="Q6" s="1">
        <f>COUNTIF(K5:K73,O6)</f>
        <v>2</v>
      </c>
      <c r="R6" s="20">
        <f t="shared" ref="R6" ca="1" si="3">P6/Q6</f>
        <v>82.75</v>
      </c>
      <c r="S6" s="20">
        <f t="shared" ca="1" si="0"/>
        <v>132.4</v>
      </c>
    </row>
    <row r="7" spans="1:19" x14ac:dyDescent="0.4">
      <c r="A7" s="263"/>
      <c r="B7" s="66">
        <v>3</v>
      </c>
      <c r="C7" s="65">
        <v>83.3</v>
      </c>
      <c r="D7" s="65">
        <f t="shared" si="1"/>
        <v>133.28</v>
      </c>
      <c r="E7" s="66" t="s">
        <v>95</v>
      </c>
      <c r="F7" s="66" t="s">
        <v>56</v>
      </c>
      <c r="G7" s="67" t="s">
        <v>57</v>
      </c>
      <c r="H7" s="64"/>
      <c r="I7" s="68"/>
      <c r="K7" s="1" t="s">
        <v>95</v>
      </c>
      <c r="L7" s="21">
        <v>83.3</v>
      </c>
      <c r="M7" s="21">
        <f t="shared" si="2"/>
        <v>133.28</v>
      </c>
    </row>
    <row r="8" spans="1:19" ht="16.5" thickBot="1" x14ac:dyDescent="0.45">
      <c r="A8" s="264"/>
      <c r="B8" s="73">
        <v>4</v>
      </c>
      <c r="C8" s="77">
        <v>83.9</v>
      </c>
      <c r="D8" s="77">
        <f t="shared" si="1"/>
        <v>134.24</v>
      </c>
      <c r="E8" s="73" t="s">
        <v>95</v>
      </c>
      <c r="F8" s="73" t="s">
        <v>24</v>
      </c>
      <c r="G8" s="72"/>
      <c r="H8" s="71">
        <v>1</v>
      </c>
      <c r="I8" s="70"/>
      <c r="K8" s="1" t="s">
        <v>95</v>
      </c>
      <c r="L8" s="21">
        <v>83.9</v>
      </c>
      <c r="M8" s="21">
        <f t="shared" si="2"/>
        <v>134.24</v>
      </c>
    </row>
    <row r="9" spans="1:19" x14ac:dyDescent="0.4">
      <c r="A9" s="262" t="s">
        <v>96</v>
      </c>
      <c r="B9" s="104">
        <v>5</v>
      </c>
      <c r="C9" s="103">
        <v>93.8</v>
      </c>
      <c r="D9" s="103">
        <f t="shared" si="1"/>
        <v>150.08000000000001</v>
      </c>
      <c r="E9" s="104" t="s">
        <v>1</v>
      </c>
      <c r="F9" s="104" t="s">
        <v>13</v>
      </c>
      <c r="G9" s="105" t="s">
        <v>62</v>
      </c>
      <c r="H9" s="102"/>
      <c r="I9" s="106"/>
      <c r="K9" s="1" t="s">
        <v>1</v>
      </c>
      <c r="L9" s="21">
        <v>93.8</v>
      </c>
      <c r="M9" s="21">
        <f t="shared" si="2"/>
        <v>150.08000000000001</v>
      </c>
    </row>
    <row r="10" spans="1:19" x14ac:dyDescent="0.4">
      <c r="A10" s="263"/>
      <c r="B10" s="66">
        <v>6</v>
      </c>
      <c r="C10" s="65">
        <v>85.3</v>
      </c>
      <c r="D10" s="65">
        <f t="shared" si="1"/>
        <v>136.47999999999999</v>
      </c>
      <c r="E10" s="66" t="s">
        <v>95</v>
      </c>
      <c r="F10" s="66" t="s">
        <v>5</v>
      </c>
      <c r="G10" s="67" t="s">
        <v>52</v>
      </c>
      <c r="H10" s="64"/>
      <c r="I10" s="68"/>
      <c r="K10" s="1" t="s">
        <v>95</v>
      </c>
      <c r="L10" s="21">
        <v>85.3</v>
      </c>
      <c r="M10" s="21">
        <f t="shared" si="2"/>
        <v>136.47999999999999</v>
      </c>
    </row>
    <row r="11" spans="1:19" ht="16.5" thickBot="1" x14ac:dyDescent="0.45">
      <c r="A11" s="264"/>
      <c r="B11" s="73">
        <v>7</v>
      </c>
      <c r="C11" s="77">
        <v>95.6</v>
      </c>
      <c r="D11" s="77">
        <f t="shared" si="1"/>
        <v>152.96</v>
      </c>
      <c r="E11" s="73" t="s">
        <v>1</v>
      </c>
      <c r="F11" s="73" t="s">
        <v>23</v>
      </c>
      <c r="G11" s="72"/>
      <c r="H11" s="71">
        <v>2</v>
      </c>
      <c r="I11" s="70"/>
      <c r="K11" s="1" t="s">
        <v>1</v>
      </c>
      <c r="L11" s="21">
        <v>95.6</v>
      </c>
      <c r="M11" s="21">
        <f t="shared" si="2"/>
        <v>152.96</v>
      </c>
    </row>
    <row r="12" spans="1:19" x14ac:dyDescent="0.4">
      <c r="A12" s="262" t="s">
        <v>97</v>
      </c>
      <c r="B12" s="104">
        <v>8</v>
      </c>
      <c r="C12" s="103">
        <v>96.7</v>
      </c>
      <c r="D12" s="103">
        <f t="shared" si="1"/>
        <v>154.72000000000003</v>
      </c>
      <c r="E12" s="104" t="s">
        <v>1</v>
      </c>
      <c r="F12" s="104" t="s">
        <v>5</v>
      </c>
      <c r="G12" s="105" t="s">
        <v>45</v>
      </c>
      <c r="H12" s="102"/>
      <c r="I12" s="106"/>
      <c r="K12" s="1" t="s">
        <v>1</v>
      </c>
      <c r="L12" s="21">
        <v>96.7</v>
      </c>
      <c r="M12" s="21">
        <f t="shared" si="2"/>
        <v>154.72000000000003</v>
      </c>
    </row>
    <row r="13" spans="1:19" x14ac:dyDescent="0.4">
      <c r="A13" s="267"/>
      <c r="B13" s="66">
        <v>9</v>
      </c>
      <c r="C13" s="65">
        <v>95.9</v>
      </c>
      <c r="D13" s="65">
        <f t="shared" si="1"/>
        <v>153.44000000000003</v>
      </c>
      <c r="E13" s="66" t="s">
        <v>1</v>
      </c>
      <c r="F13" s="66" t="s">
        <v>5</v>
      </c>
      <c r="G13" s="67" t="s">
        <v>46</v>
      </c>
      <c r="H13" s="64"/>
      <c r="I13" s="68"/>
      <c r="K13" s="1" t="s">
        <v>1</v>
      </c>
      <c r="L13" s="21">
        <v>95.9</v>
      </c>
      <c r="M13" s="21">
        <f t="shared" si="2"/>
        <v>153.44000000000003</v>
      </c>
    </row>
    <row r="14" spans="1:19" x14ac:dyDescent="0.4">
      <c r="A14" s="267"/>
      <c r="B14" s="66">
        <v>10</v>
      </c>
      <c r="C14" s="65">
        <v>94.1</v>
      </c>
      <c r="D14" s="65">
        <f t="shared" si="1"/>
        <v>150.56</v>
      </c>
      <c r="E14" s="66" t="s">
        <v>1</v>
      </c>
      <c r="F14" s="69" t="s">
        <v>2</v>
      </c>
      <c r="G14" s="67" t="s">
        <v>53</v>
      </c>
      <c r="H14" s="64"/>
      <c r="I14" s="68"/>
      <c r="K14" s="1" t="s">
        <v>1</v>
      </c>
      <c r="L14" s="21">
        <v>94.1</v>
      </c>
      <c r="M14" s="21">
        <f t="shared" si="2"/>
        <v>150.56</v>
      </c>
    </row>
    <row r="15" spans="1:19" ht="16.5" thickBot="1" x14ac:dyDescent="0.45">
      <c r="A15" s="268"/>
      <c r="B15" s="73">
        <v>11</v>
      </c>
      <c r="C15" s="77">
        <v>83.1</v>
      </c>
      <c r="D15" s="77">
        <f t="shared" si="1"/>
        <v>132.96</v>
      </c>
      <c r="E15" s="73" t="s">
        <v>95</v>
      </c>
      <c r="F15" s="243" t="s">
        <v>338</v>
      </c>
      <c r="G15" s="72"/>
      <c r="H15" s="71"/>
      <c r="I15" s="70" t="s">
        <v>85</v>
      </c>
      <c r="K15" s="1" t="s">
        <v>95</v>
      </c>
      <c r="L15" s="21">
        <v>83.1</v>
      </c>
      <c r="M15" s="21">
        <f t="shared" si="2"/>
        <v>132.96</v>
      </c>
    </row>
    <row r="16" spans="1:19" ht="16.5" thickBot="1" x14ac:dyDescent="0.45">
      <c r="A16" s="159" t="s">
        <v>98</v>
      </c>
      <c r="B16" s="160">
        <v>12</v>
      </c>
      <c r="C16" s="161">
        <v>94.5</v>
      </c>
      <c r="D16" s="161">
        <f t="shared" si="1"/>
        <v>151.20000000000002</v>
      </c>
      <c r="E16" s="160" t="s">
        <v>1</v>
      </c>
      <c r="F16" s="241" t="s">
        <v>274</v>
      </c>
      <c r="G16" s="162"/>
      <c r="H16" s="163"/>
      <c r="I16" s="164"/>
      <c r="K16" s="1" t="s">
        <v>1</v>
      </c>
      <c r="L16" s="21">
        <v>94.5</v>
      </c>
      <c r="M16" s="21">
        <f t="shared" si="2"/>
        <v>151.20000000000002</v>
      </c>
    </row>
    <row r="17" spans="1:13" x14ac:dyDescent="0.4">
      <c r="A17" s="262" t="s">
        <v>99</v>
      </c>
      <c r="B17" s="104">
        <v>13</v>
      </c>
      <c r="C17" s="103">
        <v>93.9</v>
      </c>
      <c r="D17" s="103">
        <f t="shared" si="1"/>
        <v>150.24</v>
      </c>
      <c r="E17" s="104" t="s">
        <v>1</v>
      </c>
      <c r="F17" s="104" t="s">
        <v>5</v>
      </c>
      <c r="G17" s="105" t="s">
        <v>45</v>
      </c>
      <c r="H17" s="102"/>
      <c r="I17" s="106"/>
      <c r="K17" s="1" t="s">
        <v>1</v>
      </c>
      <c r="L17" s="21">
        <v>93.9</v>
      </c>
      <c r="M17" s="21">
        <f t="shared" si="2"/>
        <v>150.24</v>
      </c>
    </row>
    <row r="18" spans="1:13" x14ac:dyDescent="0.4">
      <c r="A18" s="267"/>
      <c r="B18" s="66">
        <v>14</v>
      </c>
      <c r="C18" s="65">
        <v>96.1</v>
      </c>
      <c r="D18" s="65">
        <f t="shared" si="1"/>
        <v>153.76</v>
      </c>
      <c r="E18" s="66" t="s">
        <v>1</v>
      </c>
      <c r="F18" s="66" t="s">
        <v>5</v>
      </c>
      <c r="G18" s="67" t="s">
        <v>46</v>
      </c>
      <c r="H18" s="64"/>
      <c r="I18" s="68"/>
      <c r="K18" s="1" t="s">
        <v>1</v>
      </c>
      <c r="L18" s="21">
        <v>96.1</v>
      </c>
      <c r="M18" s="21">
        <f t="shared" si="2"/>
        <v>153.76</v>
      </c>
    </row>
    <row r="19" spans="1:13" x14ac:dyDescent="0.4">
      <c r="A19" s="267"/>
      <c r="B19" s="66">
        <v>15</v>
      </c>
      <c r="C19" s="65">
        <v>93.2</v>
      </c>
      <c r="D19" s="65">
        <f t="shared" si="1"/>
        <v>149.12</v>
      </c>
      <c r="E19" s="66" t="s">
        <v>1</v>
      </c>
      <c r="F19" s="66" t="s">
        <v>5</v>
      </c>
      <c r="G19" s="67" t="s">
        <v>47</v>
      </c>
      <c r="H19" s="64"/>
      <c r="I19" s="68"/>
      <c r="K19" s="1" t="s">
        <v>1</v>
      </c>
      <c r="L19" s="21">
        <v>93.2</v>
      </c>
      <c r="M19" s="21">
        <f t="shared" si="2"/>
        <v>149.12</v>
      </c>
    </row>
    <row r="20" spans="1:13" ht="16.5" thickBot="1" x14ac:dyDescent="0.45">
      <c r="A20" s="268"/>
      <c r="B20" s="73">
        <v>16</v>
      </c>
      <c r="C20" s="77">
        <v>94.4</v>
      </c>
      <c r="D20" s="77">
        <f t="shared" si="1"/>
        <v>151.04000000000002</v>
      </c>
      <c r="E20" s="73" t="s">
        <v>1</v>
      </c>
      <c r="F20" s="243" t="s">
        <v>48</v>
      </c>
      <c r="G20" s="72" t="s">
        <v>49</v>
      </c>
      <c r="H20" s="71"/>
      <c r="I20" s="70" t="s">
        <v>85</v>
      </c>
      <c r="K20" s="1" t="s">
        <v>1</v>
      </c>
      <c r="L20" s="21">
        <v>94.4</v>
      </c>
      <c r="M20" s="21">
        <f t="shared" si="2"/>
        <v>151.04000000000002</v>
      </c>
    </row>
    <row r="21" spans="1:13" x14ac:dyDescent="0.4">
      <c r="A21" s="262" t="s">
        <v>100</v>
      </c>
      <c r="B21" s="104">
        <v>17</v>
      </c>
      <c r="C21" s="103">
        <v>82.4</v>
      </c>
      <c r="D21" s="103">
        <f t="shared" si="1"/>
        <v>131.84</v>
      </c>
      <c r="E21" s="104" t="s">
        <v>95</v>
      </c>
      <c r="F21" s="104" t="s">
        <v>5</v>
      </c>
      <c r="G21" s="105" t="s">
        <v>45</v>
      </c>
      <c r="H21" s="102"/>
      <c r="I21" s="106"/>
      <c r="K21" s="1" t="s">
        <v>95</v>
      </c>
      <c r="L21" s="21">
        <v>82.4</v>
      </c>
      <c r="M21" s="21">
        <f t="shared" si="2"/>
        <v>131.84</v>
      </c>
    </row>
    <row r="22" spans="1:13" x14ac:dyDescent="0.4">
      <c r="A22" s="267"/>
      <c r="B22" s="66">
        <v>18</v>
      </c>
      <c r="C22" s="65">
        <v>94.3</v>
      </c>
      <c r="D22" s="65">
        <f t="shared" si="1"/>
        <v>150.88</v>
      </c>
      <c r="E22" s="66" t="s">
        <v>1</v>
      </c>
      <c r="F22" s="66" t="s">
        <v>5</v>
      </c>
      <c r="G22" s="67" t="s">
        <v>46</v>
      </c>
      <c r="H22" s="64"/>
      <c r="I22" s="68"/>
      <c r="K22" s="1" t="s">
        <v>1</v>
      </c>
      <c r="L22" s="21">
        <v>94.3</v>
      </c>
      <c r="M22" s="21">
        <f t="shared" si="2"/>
        <v>150.88</v>
      </c>
    </row>
    <row r="23" spans="1:13" ht="16.5" thickBot="1" x14ac:dyDescent="0.45">
      <c r="A23" s="268"/>
      <c r="B23" s="73">
        <v>19</v>
      </c>
      <c r="C23" s="77">
        <v>94.4</v>
      </c>
      <c r="D23" s="77">
        <f t="shared" si="1"/>
        <v>151.04000000000002</v>
      </c>
      <c r="E23" s="73" t="s">
        <v>1</v>
      </c>
      <c r="F23" s="234" t="s">
        <v>274</v>
      </c>
      <c r="G23" s="72"/>
      <c r="H23" s="71"/>
      <c r="I23" s="165"/>
      <c r="K23" s="1" t="s">
        <v>1</v>
      </c>
      <c r="L23" s="21">
        <v>94.4</v>
      </c>
      <c r="M23" s="21">
        <f t="shared" si="2"/>
        <v>151.04000000000002</v>
      </c>
    </row>
    <row r="24" spans="1:13" x14ac:dyDescent="0.4">
      <c r="A24" s="306" t="s">
        <v>101</v>
      </c>
      <c r="B24" s="34">
        <v>20</v>
      </c>
      <c r="C24" s="54">
        <v>93.2</v>
      </c>
      <c r="D24" s="54">
        <f t="shared" si="1"/>
        <v>149.12</v>
      </c>
      <c r="E24" s="34" t="s">
        <v>1</v>
      </c>
      <c r="F24" s="34" t="s">
        <v>5</v>
      </c>
      <c r="G24" s="35" t="s">
        <v>45</v>
      </c>
      <c r="H24" s="32"/>
      <c r="I24" s="37"/>
      <c r="K24" s="1" t="s">
        <v>1</v>
      </c>
      <c r="L24" s="21">
        <v>93.2</v>
      </c>
      <c r="M24" s="21">
        <f t="shared" si="2"/>
        <v>149.12</v>
      </c>
    </row>
    <row r="25" spans="1:13" x14ac:dyDescent="0.4">
      <c r="A25" s="307"/>
      <c r="B25" s="4">
        <v>21</v>
      </c>
      <c r="C25" s="8">
        <v>82.4</v>
      </c>
      <c r="D25" s="8">
        <f t="shared" si="1"/>
        <v>131.84</v>
      </c>
      <c r="E25" s="4" t="s">
        <v>95</v>
      </c>
      <c r="F25" s="4" t="s">
        <v>5</v>
      </c>
      <c r="G25" s="9" t="s">
        <v>46</v>
      </c>
      <c r="H25" s="7"/>
      <c r="I25" s="5"/>
      <c r="K25" s="1" t="s">
        <v>95</v>
      </c>
      <c r="L25" s="21">
        <v>82.4</v>
      </c>
      <c r="M25" s="21">
        <f t="shared" si="2"/>
        <v>131.84</v>
      </c>
    </row>
    <row r="26" spans="1:13" ht="16.5" thickBot="1" x14ac:dyDescent="0.45">
      <c r="A26" s="307"/>
      <c r="B26" s="42">
        <v>22</v>
      </c>
      <c r="C26" s="41">
        <v>94.8</v>
      </c>
      <c r="D26" s="41">
        <f t="shared" si="1"/>
        <v>151.68</v>
      </c>
      <c r="E26" s="42" t="s">
        <v>1</v>
      </c>
      <c r="F26" s="42" t="s">
        <v>23</v>
      </c>
      <c r="G26" s="44"/>
      <c r="H26" s="40">
        <v>3</v>
      </c>
      <c r="I26" s="46"/>
      <c r="K26" s="1" t="s">
        <v>1</v>
      </c>
      <c r="L26" s="21">
        <v>94.8</v>
      </c>
      <c r="M26" s="21">
        <f t="shared" si="2"/>
        <v>151.68</v>
      </c>
    </row>
    <row r="27" spans="1:13" ht="16.5" thickBot="1" x14ac:dyDescent="0.45">
      <c r="A27" s="256" t="s">
        <v>102</v>
      </c>
      <c r="B27" s="257"/>
      <c r="C27" s="257"/>
      <c r="D27" s="257"/>
      <c r="E27" s="257"/>
      <c r="F27" s="257"/>
      <c r="G27" s="257"/>
      <c r="H27" s="257"/>
      <c r="I27" s="258"/>
      <c r="K27" s="1" t="s">
        <v>1</v>
      </c>
      <c r="L27" s="21">
        <v>94.5</v>
      </c>
      <c r="M27" s="21">
        <f t="shared" si="2"/>
        <v>151.20000000000002</v>
      </c>
    </row>
    <row r="28" spans="1:13" ht="16.5" thickBot="1" x14ac:dyDescent="0.45">
      <c r="A28" s="143" t="s">
        <v>27</v>
      </c>
      <c r="B28" s="144" t="s">
        <v>32</v>
      </c>
      <c r="C28" s="144" t="s">
        <v>38</v>
      </c>
      <c r="D28" s="144" t="s">
        <v>39</v>
      </c>
      <c r="E28" s="144" t="s">
        <v>29</v>
      </c>
      <c r="F28" s="158" t="s">
        <v>30</v>
      </c>
      <c r="G28" s="145" t="s">
        <v>40</v>
      </c>
      <c r="H28" s="144" t="s">
        <v>41</v>
      </c>
      <c r="I28" s="147" t="s">
        <v>42</v>
      </c>
      <c r="K28" s="1" t="s">
        <v>95</v>
      </c>
      <c r="L28" s="21">
        <v>83.4</v>
      </c>
      <c r="M28" s="21">
        <f t="shared" si="2"/>
        <v>133.44000000000003</v>
      </c>
    </row>
    <row r="29" spans="1:13" x14ac:dyDescent="0.4">
      <c r="A29" s="262" t="s">
        <v>103</v>
      </c>
      <c r="B29" s="104">
        <v>23</v>
      </c>
      <c r="C29" s="103">
        <v>94.5</v>
      </c>
      <c r="D29" s="103">
        <f t="shared" ref="D29:D38" si="4">C29*1.6</f>
        <v>151.20000000000002</v>
      </c>
      <c r="E29" s="104" t="s">
        <v>1</v>
      </c>
      <c r="F29" s="104" t="s">
        <v>13</v>
      </c>
      <c r="G29" s="105" t="s">
        <v>62</v>
      </c>
      <c r="H29" s="102"/>
      <c r="I29" s="106"/>
      <c r="K29" s="1" t="s">
        <v>19</v>
      </c>
      <c r="L29" s="21">
        <v>82.3</v>
      </c>
      <c r="M29" s="21">
        <f t="shared" si="2"/>
        <v>131.68</v>
      </c>
    </row>
    <row r="30" spans="1:13" x14ac:dyDescent="0.4">
      <c r="A30" s="267"/>
      <c r="B30" s="66">
        <v>24</v>
      </c>
      <c r="C30" s="65">
        <v>83.4</v>
      </c>
      <c r="D30" s="65">
        <f t="shared" si="4"/>
        <v>133.44000000000003</v>
      </c>
      <c r="E30" s="66" t="s">
        <v>95</v>
      </c>
      <c r="F30" s="66" t="s">
        <v>5</v>
      </c>
      <c r="G30" s="67" t="s">
        <v>52</v>
      </c>
      <c r="H30" s="64"/>
      <c r="I30" s="68"/>
      <c r="K30" s="1" t="s">
        <v>1</v>
      </c>
      <c r="L30" s="21">
        <v>93.2</v>
      </c>
      <c r="M30" s="21">
        <f t="shared" si="2"/>
        <v>149.12</v>
      </c>
    </row>
    <row r="31" spans="1:13" x14ac:dyDescent="0.4">
      <c r="A31" s="267"/>
      <c r="B31" s="66">
        <v>25</v>
      </c>
      <c r="C31" s="65">
        <v>82.3</v>
      </c>
      <c r="D31" s="65">
        <f t="shared" si="4"/>
        <v>131.68</v>
      </c>
      <c r="E31" s="66" t="s">
        <v>19</v>
      </c>
      <c r="F31" s="66" t="s">
        <v>5</v>
      </c>
      <c r="G31" s="67" t="s">
        <v>53</v>
      </c>
      <c r="H31" s="64"/>
      <c r="I31" s="68"/>
      <c r="K31" s="1" t="s">
        <v>1</v>
      </c>
      <c r="L31" s="21">
        <v>93</v>
      </c>
      <c r="M31" s="21">
        <f t="shared" si="2"/>
        <v>148.80000000000001</v>
      </c>
    </row>
    <row r="32" spans="1:13" x14ac:dyDescent="0.4">
      <c r="A32" s="267"/>
      <c r="B32" s="66">
        <v>26</v>
      </c>
      <c r="C32" s="65">
        <v>93.2</v>
      </c>
      <c r="D32" s="65">
        <f t="shared" si="4"/>
        <v>149.12</v>
      </c>
      <c r="E32" s="66" t="s">
        <v>1</v>
      </c>
      <c r="F32" s="66" t="s">
        <v>56</v>
      </c>
      <c r="G32" s="67" t="s">
        <v>58</v>
      </c>
      <c r="H32" s="64"/>
      <c r="I32" s="68"/>
      <c r="K32" s="1" t="s">
        <v>1</v>
      </c>
      <c r="L32" s="21">
        <v>91.9</v>
      </c>
      <c r="M32" s="21">
        <f t="shared" si="2"/>
        <v>147.04000000000002</v>
      </c>
    </row>
    <row r="33" spans="1:13" ht="16.5" thickBot="1" x14ac:dyDescent="0.45">
      <c r="A33" s="268"/>
      <c r="B33" s="73">
        <v>27</v>
      </c>
      <c r="C33" s="77">
        <v>93</v>
      </c>
      <c r="D33" s="77">
        <f t="shared" si="4"/>
        <v>148.80000000000001</v>
      </c>
      <c r="E33" s="73" t="s">
        <v>1</v>
      </c>
      <c r="F33" s="234" t="s">
        <v>68</v>
      </c>
      <c r="G33" s="72"/>
      <c r="H33" s="71"/>
      <c r="I33" s="70" t="s">
        <v>50</v>
      </c>
      <c r="K33" s="1" t="s">
        <v>95</v>
      </c>
      <c r="L33" s="21">
        <v>83.3</v>
      </c>
      <c r="M33" s="21">
        <f t="shared" si="2"/>
        <v>133.28</v>
      </c>
    </row>
    <row r="34" spans="1:13" ht="16.5" thickBot="1" x14ac:dyDescent="0.45">
      <c r="A34" s="159" t="s">
        <v>104</v>
      </c>
      <c r="B34" s="160">
        <v>28</v>
      </c>
      <c r="C34" s="161">
        <v>91.9</v>
      </c>
      <c r="D34" s="161">
        <f t="shared" si="4"/>
        <v>147.04000000000002</v>
      </c>
      <c r="E34" s="160" t="s">
        <v>1</v>
      </c>
      <c r="F34" s="160" t="s">
        <v>105</v>
      </c>
      <c r="G34" s="162"/>
      <c r="H34" s="163">
        <v>2</v>
      </c>
      <c r="I34" s="166" t="s">
        <v>106</v>
      </c>
      <c r="K34" s="1" t="s">
        <v>95</v>
      </c>
      <c r="L34" s="21">
        <v>82.8</v>
      </c>
      <c r="M34" s="21">
        <f t="shared" si="2"/>
        <v>132.47999999999999</v>
      </c>
    </row>
    <row r="35" spans="1:13" x14ac:dyDescent="0.4">
      <c r="A35" s="262" t="s">
        <v>93</v>
      </c>
      <c r="B35" s="104">
        <v>29</v>
      </c>
      <c r="C35" s="103">
        <v>83.3</v>
      </c>
      <c r="D35" s="103">
        <f t="shared" si="4"/>
        <v>133.28</v>
      </c>
      <c r="E35" s="104" t="s">
        <v>95</v>
      </c>
      <c r="F35" s="104" t="s">
        <v>56</v>
      </c>
      <c r="G35" s="105" t="s">
        <v>62</v>
      </c>
      <c r="H35" s="102"/>
      <c r="I35" s="106"/>
      <c r="K35" s="1" t="s">
        <v>1</v>
      </c>
      <c r="L35" s="21">
        <v>94.9</v>
      </c>
      <c r="M35" s="21">
        <f t="shared" si="2"/>
        <v>151.84</v>
      </c>
    </row>
    <row r="36" spans="1:13" x14ac:dyDescent="0.4">
      <c r="A36" s="267"/>
      <c r="B36" s="66">
        <v>30</v>
      </c>
      <c r="C36" s="65">
        <v>82.8</v>
      </c>
      <c r="D36" s="65">
        <f t="shared" si="4"/>
        <v>132.47999999999999</v>
      </c>
      <c r="E36" s="66" t="s">
        <v>95</v>
      </c>
      <c r="F36" s="66" t="s">
        <v>5</v>
      </c>
      <c r="G36" s="67" t="s">
        <v>52</v>
      </c>
      <c r="H36" s="64"/>
      <c r="I36" s="68"/>
      <c r="K36" s="1" t="s">
        <v>95</v>
      </c>
      <c r="L36" s="21">
        <v>82.7</v>
      </c>
      <c r="M36" s="21">
        <f t="shared" si="2"/>
        <v>132.32000000000002</v>
      </c>
    </row>
    <row r="37" spans="1:13" x14ac:dyDescent="0.4">
      <c r="A37" s="267"/>
      <c r="B37" s="66">
        <v>31</v>
      </c>
      <c r="C37" s="65">
        <v>94.9</v>
      </c>
      <c r="D37" s="65">
        <f t="shared" si="4"/>
        <v>151.84</v>
      </c>
      <c r="E37" s="66" t="s">
        <v>1</v>
      </c>
      <c r="F37" s="69" t="s">
        <v>2</v>
      </c>
      <c r="G37" s="67" t="s">
        <v>57</v>
      </c>
      <c r="H37" s="64"/>
      <c r="I37" s="68"/>
      <c r="K37" s="1" t="s">
        <v>95</v>
      </c>
      <c r="L37" s="21">
        <v>83</v>
      </c>
      <c r="M37" s="21">
        <f t="shared" si="2"/>
        <v>132.80000000000001</v>
      </c>
    </row>
    <row r="38" spans="1:13" ht="16.5" thickBot="1" x14ac:dyDescent="0.45">
      <c r="A38" s="268"/>
      <c r="B38" s="73">
        <v>32</v>
      </c>
      <c r="C38" s="77">
        <v>82.7</v>
      </c>
      <c r="D38" s="77">
        <f t="shared" si="4"/>
        <v>132.32000000000002</v>
      </c>
      <c r="E38" s="73" t="s">
        <v>95</v>
      </c>
      <c r="F38" s="76" t="s">
        <v>16</v>
      </c>
      <c r="G38" s="72" t="s">
        <v>73</v>
      </c>
      <c r="H38" s="71">
        <v>3</v>
      </c>
      <c r="I38" s="70"/>
      <c r="K38" s="1" t="s">
        <v>1</v>
      </c>
      <c r="L38" s="21">
        <v>95.3</v>
      </c>
      <c r="M38" s="21">
        <f t="shared" si="2"/>
        <v>152.47999999999999</v>
      </c>
    </row>
    <row r="39" spans="1:13" ht="16.5" thickBot="1" x14ac:dyDescent="0.45">
      <c r="A39" s="256" t="s">
        <v>107</v>
      </c>
      <c r="B39" s="257"/>
      <c r="C39" s="257"/>
      <c r="D39" s="257"/>
      <c r="E39" s="257"/>
      <c r="F39" s="257"/>
      <c r="G39" s="257"/>
      <c r="H39" s="257"/>
      <c r="I39" s="258"/>
      <c r="K39" s="1" t="s">
        <v>1</v>
      </c>
      <c r="L39" s="21">
        <v>95.3</v>
      </c>
      <c r="M39" s="21">
        <f t="shared" si="2"/>
        <v>152.47999999999999</v>
      </c>
    </row>
    <row r="40" spans="1:13" ht="16.5" thickBot="1" x14ac:dyDescent="0.45">
      <c r="A40" s="143" t="s">
        <v>27</v>
      </c>
      <c r="B40" s="144" t="s">
        <v>32</v>
      </c>
      <c r="C40" s="144" t="s">
        <v>38</v>
      </c>
      <c r="D40" s="144" t="s">
        <v>39</v>
      </c>
      <c r="E40" s="144" t="s">
        <v>29</v>
      </c>
      <c r="F40" s="158" t="s">
        <v>30</v>
      </c>
      <c r="G40" s="145" t="s">
        <v>40</v>
      </c>
      <c r="H40" s="144" t="s">
        <v>41</v>
      </c>
      <c r="I40" s="147" t="s">
        <v>42</v>
      </c>
      <c r="K40" s="1" t="s">
        <v>95</v>
      </c>
      <c r="L40" s="21">
        <v>83.7</v>
      </c>
      <c r="M40" s="21">
        <f t="shared" si="2"/>
        <v>133.92000000000002</v>
      </c>
    </row>
    <row r="41" spans="1:13" x14ac:dyDescent="0.4">
      <c r="A41" s="262" t="s">
        <v>96</v>
      </c>
      <c r="B41" s="104">
        <v>33</v>
      </c>
      <c r="C41" s="103">
        <v>83</v>
      </c>
      <c r="D41" s="103">
        <f t="shared" ref="D41:D60" si="5">C41*1.6</f>
        <v>132.80000000000001</v>
      </c>
      <c r="E41" s="104" t="s">
        <v>95</v>
      </c>
      <c r="F41" s="104" t="s">
        <v>5</v>
      </c>
      <c r="G41" s="105" t="s">
        <v>45</v>
      </c>
      <c r="H41" s="102"/>
      <c r="I41" s="106"/>
      <c r="K41" s="1" t="s">
        <v>95</v>
      </c>
      <c r="L41" s="21">
        <v>84.3</v>
      </c>
      <c r="M41" s="21">
        <f t="shared" si="2"/>
        <v>134.88</v>
      </c>
    </row>
    <row r="42" spans="1:13" x14ac:dyDescent="0.4">
      <c r="A42" s="267"/>
      <c r="B42" s="66">
        <v>34</v>
      </c>
      <c r="C42" s="65">
        <v>95.3</v>
      </c>
      <c r="D42" s="65">
        <f t="shared" si="5"/>
        <v>152.47999999999999</v>
      </c>
      <c r="E42" s="66" t="s">
        <v>1</v>
      </c>
      <c r="F42" s="69" t="s">
        <v>2</v>
      </c>
      <c r="G42" s="67" t="s">
        <v>52</v>
      </c>
      <c r="H42" s="64"/>
      <c r="I42" s="68"/>
      <c r="K42" s="1" t="s">
        <v>1</v>
      </c>
      <c r="L42" s="21">
        <v>95.2</v>
      </c>
      <c r="M42" s="21">
        <f t="shared" si="2"/>
        <v>152.32000000000002</v>
      </c>
    </row>
    <row r="43" spans="1:13" x14ac:dyDescent="0.4">
      <c r="A43" s="267"/>
      <c r="B43" s="66">
        <v>35</v>
      </c>
      <c r="C43" s="65">
        <v>95.3</v>
      </c>
      <c r="D43" s="65">
        <f t="shared" si="5"/>
        <v>152.47999999999999</v>
      </c>
      <c r="E43" s="66" t="s">
        <v>1</v>
      </c>
      <c r="F43" s="69" t="s">
        <v>2</v>
      </c>
      <c r="G43" s="67" t="s">
        <v>57</v>
      </c>
      <c r="H43" s="64"/>
      <c r="I43" s="68"/>
      <c r="K43" s="1" t="s">
        <v>1</v>
      </c>
      <c r="L43" s="21">
        <v>93.7</v>
      </c>
      <c r="M43" s="21">
        <f t="shared" si="2"/>
        <v>149.92000000000002</v>
      </c>
    </row>
    <row r="44" spans="1:13" x14ac:dyDescent="0.4">
      <c r="A44" s="267"/>
      <c r="B44" s="66">
        <v>36</v>
      </c>
      <c r="C44" s="65">
        <v>83.7</v>
      </c>
      <c r="D44" s="65">
        <f t="shared" si="5"/>
        <v>133.92000000000002</v>
      </c>
      <c r="E44" s="66" t="s">
        <v>95</v>
      </c>
      <c r="F44" s="66" t="s">
        <v>5</v>
      </c>
      <c r="G44" s="67" t="s">
        <v>58</v>
      </c>
      <c r="H44" s="64"/>
      <c r="I44" s="68"/>
      <c r="K44" s="1" t="s">
        <v>1</v>
      </c>
      <c r="L44" s="21">
        <v>94.8</v>
      </c>
      <c r="M44" s="21">
        <f t="shared" si="2"/>
        <v>151.68</v>
      </c>
    </row>
    <row r="45" spans="1:13" x14ac:dyDescent="0.4">
      <c r="A45" s="267"/>
      <c r="B45" s="66">
        <v>37</v>
      </c>
      <c r="C45" s="65">
        <v>84.3</v>
      </c>
      <c r="D45" s="65">
        <f t="shared" si="5"/>
        <v>134.88</v>
      </c>
      <c r="E45" s="66" t="s">
        <v>95</v>
      </c>
      <c r="F45" s="66" t="s">
        <v>13</v>
      </c>
      <c r="G45" s="67" t="s">
        <v>58</v>
      </c>
      <c r="H45" s="64"/>
      <c r="I45" s="68"/>
      <c r="K45" s="1" t="s">
        <v>1</v>
      </c>
      <c r="L45" s="21">
        <v>96.9</v>
      </c>
      <c r="M45" s="21">
        <f t="shared" si="2"/>
        <v>155.04000000000002</v>
      </c>
    </row>
    <row r="46" spans="1:13" ht="16.5" thickBot="1" x14ac:dyDescent="0.45">
      <c r="A46" s="268"/>
      <c r="B46" s="73">
        <v>38</v>
      </c>
      <c r="C46" s="77">
        <v>95.2</v>
      </c>
      <c r="D46" s="77">
        <f t="shared" si="5"/>
        <v>152.32000000000002</v>
      </c>
      <c r="E46" s="73" t="s">
        <v>1</v>
      </c>
      <c r="F46" s="73" t="s">
        <v>24</v>
      </c>
      <c r="G46" s="72"/>
      <c r="H46" s="71">
        <v>1</v>
      </c>
      <c r="I46" s="70"/>
      <c r="K46" s="1" t="s">
        <v>1</v>
      </c>
      <c r="L46" s="21">
        <v>96.1</v>
      </c>
      <c r="M46" s="21">
        <f t="shared" si="2"/>
        <v>153.76</v>
      </c>
    </row>
    <row r="47" spans="1:13" x14ac:dyDescent="0.4">
      <c r="A47" s="262" t="s">
        <v>97</v>
      </c>
      <c r="B47" s="104">
        <v>39</v>
      </c>
      <c r="C47" s="103">
        <v>93.7</v>
      </c>
      <c r="D47" s="103">
        <f t="shared" si="5"/>
        <v>149.92000000000002</v>
      </c>
      <c r="E47" s="104" t="s">
        <v>1</v>
      </c>
      <c r="F47" s="104" t="s">
        <v>13</v>
      </c>
      <c r="G47" s="105" t="s">
        <v>62</v>
      </c>
      <c r="H47" s="102"/>
      <c r="I47" s="106"/>
      <c r="K47" s="1" t="s">
        <v>1</v>
      </c>
      <c r="L47" s="21">
        <v>93.3</v>
      </c>
      <c r="M47" s="21">
        <f t="shared" si="2"/>
        <v>149.28</v>
      </c>
    </row>
    <row r="48" spans="1:13" x14ac:dyDescent="0.4">
      <c r="A48" s="267"/>
      <c r="B48" s="66">
        <v>40</v>
      </c>
      <c r="C48" s="65">
        <v>94.8</v>
      </c>
      <c r="D48" s="65">
        <f t="shared" si="5"/>
        <v>151.68</v>
      </c>
      <c r="E48" s="66" t="s">
        <v>1</v>
      </c>
      <c r="F48" s="66" t="s">
        <v>13</v>
      </c>
      <c r="G48" s="67" t="s">
        <v>63</v>
      </c>
      <c r="H48" s="64"/>
      <c r="I48" s="68"/>
      <c r="K48" s="1" t="s">
        <v>95</v>
      </c>
      <c r="L48" s="21">
        <v>83.7</v>
      </c>
      <c r="M48" s="21">
        <f t="shared" si="2"/>
        <v>133.92000000000002</v>
      </c>
    </row>
    <row r="49" spans="1:13" x14ac:dyDescent="0.4">
      <c r="A49" s="267"/>
      <c r="B49" s="66">
        <v>41</v>
      </c>
      <c r="C49" s="65">
        <v>96.9</v>
      </c>
      <c r="D49" s="94">
        <f t="shared" si="5"/>
        <v>155.04000000000002</v>
      </c>
      <c r="E49" s="66" t="s">
        <v>1</v>
      </c>
      <c r="F49" s="66" t="s">
        <v>5</v>
      </c>
      <c r="G49" s="67" t="s">
        <v>57</v>
      </c>
      <c r="H49" s="64"/>
      <c r="I49" s="68"/>
      <c r="K49" s="1" t="s">
        <v>1</v>
      </c>
      <c r="L49" s="21">
        <v>95.3</v>
      </c>
      <c r="M49" s="21">
        <f t="shared" si="2"/>
        <v>152.47999999999999</v>
      </c>
    </row>
    <row r="50" spans="1:13" ht="16.5" thickBot="1" x14ac:dyDescent="0.45">
      <c r="A50" s="268"/>
      <c r="B50" s="73">
        <v>42</v>
      </c>
      <c r="C50" s="77">
        <v>96.1</v>
      </c>
      <c r="D50" s="77">
        <f t="shared" si="5"/>
        <v>153.76</v>
      </c>
      <c r="E50" s="73" t="s">
        <v>1</v>
      </c>
      <c r="F50" s="73" t="s">
        <v>23</v>
      </c>
      <c r="G50" s="72"/>
      <c r="H50" s="71">
        <v>2</v>
      </c>
      <c r="I50" s="70"/>
      <c r="K50" s="1" t="s">
        <v>95</v>
      </c>
      <c r="L50" s="21">
        <v>84.3</v>
      </c>
      <c r="M50" s="21">
        <f t="shared" si="2"/>
        <v>134.88</v>
      </c>
    </row>
    <row r="51" spans="1:13" x14ac:dyDescent="0.4">
      <c r="A51" s="262" t="s">
        <v>98</v>
      </c>
      <c r="B51" s="104">
        <v>43</v>
      </c>
      <c r="C51" s="103">
        <v>93.3</v>
      </c>
      <c r="D51" s="103">
        <f t="shared" si="5"/>
        <v>149.28</v>
      </c>
      <c r="E51" s="104" t="s">
        <v>1</v>
      </c>
      <c r="F51" s="104" t="s">
        <v>5</v>
      </c>
      <c r="G51" s="105" t="s">
        <v>45</v>
      </c>
      <c r="H51" s="102"/>
      <c r="I51" s="106"/>
      <c r="K51" s="1" t="s">
        <v>95</v>
      </c>
      <c r="L51" s="21">
        <v>84.9</v>
      </c>
      <c r="M51" s="21">
        <f t="shared" si="2"/>
        <v>135.84</v>
      </c>
    </row>
    <row r="52" spans="1:13" x14ac:dyDescent="0.4">
      <c r="A52" s="267"/>
      <c r="B52" s="66">
        <v>44</v>
      </c>
      <c r="C52" s="65">
        <v>83.7</v>
      </c>
      <c r="D52" s="65">
        <f t="shared" si="5"/>
        <v>133.92000000000002</v>
      </c>
      <c r="E52" s="66" t="s">
        <v>95</v>
      </c>
      <c r="F52" s="66" t="s">
        <v>5</v>
      </c>
      <c r="G52" s="67" t="s">
        <v>46</v>
      </c>
      <c r="H52" s="64"/>
      <c r="I52" s="68"/>
      <c r="K52" s="1" t="s">
        <v>1</v>
      </c>
      <c r="L52" s="21">
        <v>95.6</v>
      </c>
      <c r="M52" s="21">
        <f t="shared" si="2"/>
        <v>152.96</v>
      </c>
    </row>
    <row r="53" spans="1:13" x14ac:dyDescent="0.4">
      <c r="A53" s="267"/>
      <c r="B53" s="66">
        <v>45</v>
      </c>
      <c r="C53" s="65">
        <v>95.3</v>
      </c>
      <c r="D53" s="65">
        <f t="shared" si="5"/>
        <v>152.47999999999999</v>
      </c>
      <c r="E53" s="66" t="s">
        <v>1</v>
      </c>
      <c r="F53" s="66" t="s">
        <v>56</v>
      </c>
      <c r="G53" s="67" t="s">
        <v>53</v>
      </c>
      <c r="H53" s="64"/>
      <c r="I53" s="68"/>
      <c r="K53" s="1" t="s">
        <v>1</v>
      </c>
      <c r="L53" s="21">
        <v>95.3</v>
      </c>
      <c r="M53" s="21">
        <f t="shared" si="2"/>
        <v>152.47999999999999</v>
      </c>
    </row>
    <row r="54" spans="1:13" x14ac:dyDescent="0.4">
      <c r="A54" s="267"/>
      <c r="B54" s="66">
        <v>46</v>
      </c>
      <c r="C54" s="65">
        <v>84.3</v>
      </c>
      <c r="D54" s="65">
        <f t="shared" si="5"/>
        <v>134.88</v>
      </c>
      <c r="E54" s="66" t="s">
        <v>95</v>
      </c>
      <c r="F54" s="66" t="s">
        <v>56</v>
      </c>
      <c r="G54" s="67" t="s">
        <v>58</v>
      </c>
      <c r="H54" s="64"/>
      <c r="I54" s="68"/>
      <c r="K54" s="1" t="s">
        <v>1</v>
      </c>
      <c r="L54" s="21">
        <v>95.2</v>
      </c>
      <c r="M54" s="21">
        <f t="shared" si="2"/>
        <v>152.32000000000002</v>
      </c>
    </row>
    <row r="55" spans="1:13" x14ac:dyDescent="0.4">
      <c r="A55" s="267"/>
      <c r="B55" s="66">
        <v>47</v>
      </c>
      <c r="C55" s="65">
        <v>84.9</v>
      </c>
      <c r="D55" s="65">
        <f t="shared" si="5"/>
        <v>135.84</v>
      </c>
      <c r="E55" s="66" t="s">
        <v>95</v>
      </c>
      <c r="F55" s="66" t="s">
        <v>5</v>
      </c>
      <c r="G55" s="67" t="s">
        <v>78</v>
      </c>
      <c r="H55" s="64"/>
      <c r="I55" s="68"/>
      <c r="K55" s="1" t="s">
        <v>95</v>
      </c>
      <c r="L55" s="21">
        <v>83.3</v>
      </c>
      <c r="M55" s="21">
        <f t="shared" si="2"/>
        <v>133.28</v>
      </c>
    </row>
    <row r="56" spans="1:13" x14ac:dyDescent="0.4">
      <c r="A56" s="267"/>
      <c r="B56" s="66">
        <v>48</v>
      </c>
      <c r="C56" s="65">
        <v>95.6</v>
      </c>
      <c r="D56" s="65">
        <f t="shared" si="5"/>
        <v>152.96</v>
      </c>
      <c r="E56" s="66" t="s">
        <v>1</v>
      </c>
      <c r="F56" s="66" t="s">
        <v>13</v>
      </c>
      <c r="G56" s="67" t="s">
        <v>78</v>
      </c>
      <c r="H56" s="64"/>
      <c r="I56" s="68"/>
      <c r="K56" s="1" t="s">
        <v>1</v>
      </c>
      <c r="L56" s="21">
        <v>95.1</v>
      </c>
      <c r="M56" s="21">
        <f t="shared" si="2"/>
        <v>152.16</v>
      </c>
    </row>
    <row r="57" spans="1:13" x14ac:dyDescent="0.4">
      <c r="A57" s="267"/>
      <c r="B57" s="66">
        <v>49</v>
      </c>
      <c r="C57" s="65">
        <v>95.3</v>
      </c>
      <c r="D57" s="65">
        <f t="shared" si="5"/>
        <v>152.47999999999999</v>
      </c>
      <c r="E57" s="66" t="s">
        <v>1</v>
      </c>
      <c r="F57" s="66" t="s">
        <v>13</v>
      </c>
      <c r="G57" s="67" t="s">
        <v>78</v>
      </c>
      <c r="H57" s="64"/>
      <c r="I57" s="68"/>
      <c r="K57" s="1" t="s">
        <v>1</v>
      </c>
      <c r="L57" s="21">
        <v>92.4</v>
      </c>
      <c r="M57" s="21">
        <f t="shared" si="2"/>
        <v>147.84</v>
      </c>
    </row>
    <row r="58" spans="1:13" x14ac:dyDescent="0.4">
      <c r="A58" s="267"/>
      <c r="B58" s="66">
        <v>50</v>
      </c>
      <c r="C58" s="65">
        <v>95.2</v>
      </c>
      <c r="D58" s="65">
        <f t="shared" si="5"/>
        <v>152.32000000000002</v>
      </c>
      <c r="E58" s="66" t="s">
        <v>1</v>
      </c>
      <c r="F58" s="66" t="s">
        <v>13</v>
      </c>
      <c r="G58" s="67" t="s">
        <v>78</v>
      </c>
      <c r="H58" s="64"/>
      <c r="I58" s="68"/>
      <c r="K58" s="1" t="s">
        <v>1</v>
      </c>
      <c r="L58" s="21">
        <v>89</v>
      </c>
      <c r="M58" s="21">
        <f t="shared" si="2"/>
        <v>142.4</v>
      </c>
    </row>
    <row r="59" spans="1:13" ht="16.5" thickBot="1" x14ac:dyDescent="0.45">
      <c r="A59" s="268"/>
      <c r="B59" s="73">
        <v>51</v>
      </c>
      <c r="C59" s="77">
        <v>83.3</v>
      </c>
      <c r="D59" s="77">
        <f t="shared" si="5"/>
        <v>133.28</v>
      </c>
      <c r="E59" s="73" t="s">
        <v>95</v>
      </c>
      <c r="F59" s="73" t="s">
        <v>48</v>
      </c>
      <c r="G59" s="72" t="s">
        <v>88</v>
      </c>
      <c r="H59" s="71"/>
      <c r="I59" s="70" t="s">
        <v>85</v>
      </c>
      <c r="K59" s="1" t="s">
        <v>1</v>
      </c>
      <c r="L59" s="21">
        <v>93.4</v>
      </c>
      <c r="M59" s="21">
        <f t="shared" si="2"/>
        <v>149.44000000000003</v>
      </c>
    </row>
    <row r="60" spans="1:13" ht="16.5" thickBot="1" x14ac:dyDescent="0.45">
      <c r="A60" s="159" t="s">
        <v>99</v>
      </c>
      <c r="B60" s="160">
        <v>52</v>
      </c>
      <c r="C60" s="161">
        <v>95.1</v>
      </c>
      <c r="D60" s="161">
        <f t="shared" si="5"/>
        <v>152.16</v>
      </c>
      <c r="E60" s="160" t="s">
        <v>1</v>
      </c>
      <c r="F60" s="160" t="s">
        <v>24</v>
      </c>
      <c r="G60" s="162"/>
      <c r="H60" s="163">
        <v>3</v>
      </c>
      <c r="I60" s="166"/>
      <c r="K60" s="1" t="s">
        <v>95</v>
      </c>
      <c r="L60" s="21">
        <v>83.4</v>
      </c>
      <c r="M60" s="21">
        <f t="shared" si="2"/>
        <v>133.44000000000003</v>
      </c>
    </row>
    <row r="61" spans="1:13" ht="16.5" thickBot="1" x14ac:dyDescent="0.45">
      <c r="A61" s="256" t="s">
        <v>108</v>
      </c>
      <c r="B61" s="257"/>
      <c r="C61" s="257"/>
      <c r="D61" s="257"/>
      <c r="E61" s="257"/>
      <c r="F61" s="257"/>
      <c r="G61" s="257"/>
      <c r="H61" s="257"/>
      <c r="I61" s="258"/>
      <c r="K61" s="1" t="s">
        <v>1</v>
      </c>
      <c r="L61" s="21">
        <v>91.8</v>
      </c>
      <c r="M61" s="21">
        <f t="shared" si="2"/>
        <v>146.88</v>
      </c>
    </row>
    <row r="62" spans="1:13" ht="16.5" thickBot="1" x14ac:dyDescent="0.45">
      <c r="A62" s="167" t="s">
        <v>27</v>
      </c>
      <c r="B62" s="168" t="s">
        <v>32</v>
      </c>
      <c r="C62" s="168" t="s">
        <v>38</v>
      </c>
      <c r="D62" s="168" t="s">
        <v>39</v>
      </c>
      <c r="E62" s="168" t="s">
        <v>29</v>
      </c>
      <c r="F62" s="168" t="s">
        <v>30</v>
      </c>
      <c r="G62" s="169" t="s">
        <v>40</v>
      </c>
      <c r="H62" s="168" t="s">
        <v>41</v>
      </c>
      <c r="I62" s="170" t="s">
        <v>42</v>
      </c>
      <c r="K62" s="1" t="s">
        <v>1</v>
      </c>
      <c r="L62" s="21">
        <v>94.8</v>
      </c>
      <c r="M62" s="21">
        <f t="shared" si="2"/>
        <v>151.68</v>
      </c>
    </row>
    <row r="63" spans="1:13" x14ac:dyDescent="0.4">
      <c r="A63" s="262" t="s">
        <v>100</v>
      </c>
      <c r="B63" s="104">
        <v>53</v>
      </c>
      <c r="C63" s="103">
        <v>92.4</v>
      </c>
      <c r="D63" s="103">
        <f t="shared" ref="D63:D69" si="6">C63*1.6</f>
        <v>147.84</v>
      </c>
      <c r="E63" s="104" t="s">
        <v>1</v>
      </c>
      <c r="F63" s="104" t="s">
        <v>5</v>
      </c>
      <c r="G63" s="105" t="s">
        <v>45</v>
      </c>
      <c r="H63" s="102"/>
      <c r="I63" s="106"/>
      <c r="K63" s="1" t="s">
        <v>1</v>
      </c>
      <c r="L63" s="21">
        <v>94</v>
      </c>
      <c r="M63" s="21">
        <f t="shared" si="2"/>
        <v>150.4</v>
      </c>
    </row>
    <row r="64" spans="1:13" ht="16.5" thickBot="1" x14ac:dyDescent="0.45">
      <c r="A64" s="268"/>
      <c r="B64" s="73">
        <v>54</v>
      </c>
      <c r="C64" s="77">
        <v>89</v>
      </c>
      <c r="D64" s="77">
        <f t="shared" si="6"/>
        <v>142.4</v>
      </c>
      <c r="E64" s="73" t="s">
        <v>1</v>
      </c>
      <c r="F64" s="73" t="s">
        <v>14</v>
      </c>
      <c r="G64" s="72"/>
      <c r="H64" s="71">
        <v>1</v>
      </c>
      <c r="I64" s="70"/>
      <c r="K64" s="1" t="s">
        <v>1</v>
      </c>
      <c r="L64" s="21">
        <v>94.6</v>
      </c>
      <c r="M64" s="21">
        <f t="shared" si="2"/>
        <v>151.35999999999999</v>
      </c>
    </row>
    <row r="65" spans="1:13" x14ac:dyDescent="0.4">
      <c r="A65" s="262" t="s">
        <v>101</v>
      </c>
      <c r="B65" s="104">
        <v>55</v>
      </c>
      <c r="C65" s="103">
        <v>93.4</v>
      </c>
      <c r="D65" s="103">
        <f t="shared" si="6"/>
        <v>149.44000000000003</v>
      </c>
      <c r="E65" s="104" t="s">
        <v>1</v>
      </c>
      <c r="F65" s="104" t="s">
        <v>56</v>
      </c>
      <c r="G65" s="105" t="s">
        <v>62</v>
      </c>
      <c r="H65" s="102"/>
      <c r="I65" s="106"/>
      <c r="K65" s="1" t="s">
        <v>1</v>
      </c>
      <c r="L65" s="21">
        <v>94.2</v>
      </c>
      <c r="M65" s="21">
        <f t="shared" si="2"/>
        <v>150.72</v>
      </c>
    </row>
    <row r="66" spans="1:13" ht="16.5" thickBot="1" x14ac:dyDescent="0.45">
      <c r="A66" s="268"/>
      <c r="B66" s="73">
        <v>56</v>
      </c>
      <c r="C66" s="77">
        <v>83.4</v>
      </c>
      <c r="D66" s="77">
        <f t="shared" si="6"/>
        <v>133.44000000000003</v>
      </c>
      <c r="E66" s="73" t="s">
        <v>95</v>
      </c>
      <c r="F66" s="73" t="s">
        <v>23</v>
      </c>
      <c r="G66" s="72"/>
      <c r="H66" s="71">
        <v>2</v>
      </c>
      <c r="I66" s="70"/>
      <c r="K66" s="1" t="s">
        <v>1</v>
      </c>
      <c r="L66" s="21">
        <v>94.7</v>
      </c>
      <c r="M66" s="21">
        <f t="shared" si="2"/>
        <v>151.52000000000001</v>
      </c>
    </row>
    <row r="67" spans="1:13" x14ac:dyDescent="0.4">
      <c r="A67" s="306" t="s">
        <v>103</v>
      </c>
      <c r="B67" s="34">
        <v>57</v>
      </c>
      <c r="C67" s="54">
        <v>91.8</v>
      </c>
      <c r="D67" s="54">
        <f t="shared" si="6"/>
        <v>146.88</v>
      </c>
      <c r="E67" s="34" t="s">
        <v>1</v>
      </c>
      <c r="F67" s="34" t="s">
        <v>13</v>
      </c>
      <c r="G67" s="35" t="s">
        <v>62</v>
      </c>
      <c r="H67" s="32"/>
      <c r="I67" s="37"/>
      <c r="K67" s="1" t="s">
        <v>95</v>
      </c>
      <c r="L67" s="21">
        <v>84</v>
      </c>
      <c r="M67" s="21">
        <f t="shared" si="2"/>
        <v>134.4</v>
      </c>
    </row>
    <row r="68" spans="1:13" x14ac:dyDescent="0.4">
      <c r="A68" s="307"/>
      <c r="B68" s="4">
        <v>58</v>
      </c>
      <c r="C68" s="8">
        <v>94.8</v>
      </c>
      <c r="D68" s="8">
        <f t="shared" si="6"/>
        <v>151.68</v>
      </c>
      <c r="E68" s="4" t="s">
        <v>1</v>
      </c>
      <c r="F68" s="22" t="s">
        <v>2</v>
      </c>
      <c r="G68" s="9" t="s">
        <v>63</v>
      </c>
      <c r="H68" s="7"/>
      <c r="I68" s="5"/>
      <c r="K68" s="1" t="s">
        <v>19</v>
      </c>
      <c r="L68" s="21">
        <v>83.2</v>
      </c>
      <c r="M68" s="21">
        <f t="shared" si="2"/>
        <v>133.12</v>
      </c>
    </row>
    <row r="69" spans="1:13" ht="16.5" thickBot="1" x14ac:dyDescent="0.45">
      <c r="A69" s="307"/>
      <c r="B69" s="42">
        <v>59</v>
      </c>
      <c r="C69" s="41">
        <v>94</v>
      </c>
      <c r="D69" s="41">
        <f t="shared" si="6"/>
        <v>150.4</v>
      </c>
      <c r="E69" s="42" t="s">
        <v>1</v>
      </c>
      <c r="F69" s="42" t="s">
        <v>22</v>
      </c>
      <c r="G69" s="44"/>
      <c r="H69" s="40">
        <v>3</v>
      </c>
      <c r="I69" s="46"/>
      <c r="K69" s="1" t="s">
        <v>1</v>
      </c>
      <c r="L69" s="21">
        <v>91.3</v>
      </c>
      <c r="M69" s="21">
        <f t="shared" si="2"/>
        <v>146.08000000000001</v>
      </c>
    </row>
    <row r="70" spans="1:13" ht="16.5" thickBot="1" x14ac:dyDescent="0.45">
      <c r="A70" s="256" t="s">
        <v>109</v>
      </c>
      <c r="B70" s="257"/>
      <c r="C70" s="257"/>
      <c r="D70" s="257"/>
      <c r="E70" s="257"/>
      <c r="F70" s="257"/>
      <c r="G70" s="257"/>
      <c r="H70" s="257"/>
      <c r="I70" s="258"/>
      <c r="K70" s="1" t="s">
        <v>95</v>
      </c>
      <c r="L70" s="21">
        <v>83.4</v>
      </c>
      <c r="M70" s="21">
        <f t="shared" ref="M70:M73" si="7">L70*1.6</f>
        <v>133.44000000000003</v>
      </c>
    </row>
    <row r="71" spans="1:13" ht="16.5" thickBot="1" x14ac:dyDescent="0.45">
      <c r="A71" s="167" t="s">
        <v>27</v>
      </c>
      <c r="B71" s="168" t="s">
        <v>32</v>
      </c>
      <c r="C71" s="168" t="s">
        <v>38</v>
      </c>
      <c r="D71" s="168" t="s">
        <v>39</v>
      </c>
      <c r="E71" s="168" t="s">
        <v>29</v>
      </c>
      <c r="F71" s="168" t="s">
        <v>30</v>
      </c>
      <c r="G71" s="169" t="s">
        <v>40</v>
      </c>
      <c r="H71" s="168" t="s">
        <v>41</v>
      </c>
      <c r="I71" s="170" t="s">
        <v>42</v>
      </c>
      <c r="K71" s="1" t="s">
        <v>95</v>
      </c>
      <c r="L71" s="21">
        <v>83.5</v>
      </c>
      <c r="M71" s="21">
        <f t="shared" si="7"/>
        <v>133.6</v>
      </c>
    </row>
    <row r="72" spans="1:13" x14ac:dyDescent="0.4">
      <c r="A72" s="262" t="s">
        <v>110</v>
      </c>
      <c r="B72" s="104">
        <v>60</v>
      </c>
      <c r="C72" s="103">
        <v>94.6</v>
      </c>
      <c r="D72" s="103">
        <f>C72*1.6</f>
        <v>151.35999999999999</v>
      </c>
      <c r="E72" s="104" t="s">
        <v>1</v>
      </c>
      <c r="F72" s="104" t="s">
        <v>5</v>
      </c>
      <c r="G72" s="105" t="s">
        <v>45</v>
      </c>
      <c r="H72" s="102"/>
      <c r="I72" s="106"/>
      <c r="K72" s="1" t="s">
        <v>1</v>
      </c>
      <c r="L72" s="21">
        <v>95.3</v>
      </c>
      <c r="M72" s="21">
        <f t="shared" si="7"/>
        <v>152.47999999999999</v>
      </c>
    </row>
    <row r="73" spans="1:13" x14ac:dyDescent="0.4">
      <c r="A73" s="267"/>
      <c r="B73" s="66">
        <v>61</v>
      </c>
      <c r="C73" s="65">
        <v>94.2</v>
      </c>
      <c r="D73" s="65">
        <f>C73*1.6</f>
        <v>150.72</v>
      </c>
      <c r="E73" s="66" t="s">
        <v>1</v>
      </c>
      <c r="F73" s="66" t="s">
        <v>56</v>
      </c>
      <c r="G73" s="67" t="s">
        <v>52</v>
      </c>
      <c r="H73" s="64"/>
      <c r="I73" s="68"/>
      <c r="K73" s="1" t="s">
        <v>1</v>
      </c>
      <c r="L73" s="21">
        <v>94.7</v>
      </c>
      <c r="M73" s="21">
        <f t="shared" si="7"/>
        <v>151.52000000000001</v>
      </c>
    </row>
    <row r="74" spans="1:13" x14ac:dyDescent="0.4">
      <c r="A74" s="267"/>
      <c r="B74" s="66">
        <v>62</v>
      </c>
      <c r="C74" s="65">
        <v>94.7</v>
      </c>
      <c r="D74" s="65">
        <f t="shared" ref="D74:D81" si="8">C74*1.6</f>
        <v>151.52000000000001</v>
      </c>
      <c r="E74" s="66" t="s">
        <v>1</v>
      </c>
      <c r="F74" s="66" t="s">
        <v>13</v>
      </c>
      <c r="G74" s="67" t="s">
        <v>57</v>
      </c>
      <c r="H74" s="64"/>
      <c r="I74" s="68"/>
    </row>
    <row r="75" spans="1:13" x14ac:dyDescent="0.4">
      <c r="A75" s="267"/>
      <c r="B75" s="66">
        <v>63</v>
      </c>
      <c r="C75" s="65">
        <v>84</v>
      </c>
      <c r="D75" s="65">
        <f t="shared" si="8"/>
        <v>134.4</v>
      </c>
      <c r="E75" s="66" t="s">
        <v>95</v>
      </c>
      <c r="F75" s="66" t="s">
        <v>5</v>
      </c>
      <c r="G75" s="67" t="s">
        <v>58</v>
      </c>
      <c r="H75" s="64"/>
      <c r="I75" s="68"/>
    </row>
    <row r="76" spans="1:13" ht="16.5" thickBot="1" x14ac:dyDescent="0.45">
      <c r="A76" s="268"/>
      <c r="B76" s="73">
        <v>64</v>
      </c>
      <c r="C76" s="77">
        <v>83.2</v>
      </c>
      <c r="D76" s="77">
        <f t="shared" si="8"/>
        <v>133.12</v>
      </c>
      <c r="E76" s="73" t="s">
        <v>19</v>
      </c>
      <c r="F76" s="76" t="s">
        <v>111</v>
      </c>
      <c r="G76" s="72" t="s">
        <v>60</v>
      </c>
      <c r="H76" s="71">
        <v>1</v>
      </c>
      <c r="I76" s="70"/>
    </row>
    <row r="77" spans="1:13" x14ac:dyDescent="0.4">
      <c r="A77" s="262" t="s">
        <v>93</v>
      </c>
      <c r="B77" s="104">
        <v>65</v>
      </c>
      <c r="C77" s="103">
        <v>91.3</v>
      </c>
      <c r="D77" s="103">
        <f t="shared" si="8"/>
        <v>146.08000000000001</v>
      </c>
      <c r="E77" s="104" t="s">
        <v>1</v>
      </c>
      <c r="F77" s="104" t="s">
        <v>13</v>
      </c>
      <c r="G77" s="105" t="s">
        <v>62</v>
      </c>
      <c r="H77" s="102"/>
      <c r="I77" s="106"/>
    </row>
    <row r="78" spans="1:13" ht="16.5" thickBot="1" x14ac:dyDescent="0.45">
      <c r="A78" s="268"/>
      <c r="B78" s="73">
        <v>66</v>
      </c>
      <c r="C78" s="77">
        <v>83.4</v>
      </c>
      <c r="D78" s="77">
        <f t="shared" si="8"/>
        <v>133.44000000000003</v>
      </c>
      <c r="E78" s="73" t="s">
        <v>95</v>
      </c>
      <c r="F78" s="73" t="s">
        <v>112</v>
      </c>
      <c r="G78" s="72"/>
      <c r="H78" s="71">
        <v>2</v>
      </c>
      <c r="I78" s="70"/>
    </row>
    <row r="79" spans="1:13" x14ac:dyDescent="0.4">
      <c r="A79" s="262" t="s">
        <v>96</v>
      </c>
      <c r="B79" s="104">
        <v>67</v>
      </c>
      <c r="C79" s="103">
        <v>83.5</v>
      </c>
      <c r="D79" s="103">
        <f t="shared" si="8"/>
        <v>133.6</v>
      </c>
      <c r="E79" s="104" t="s">
        <v>95</v>
      </c>
      <c r="F79" s="104" t="s">
        <v>56</v>
      </c>
      <c r="G79" s="105" t="s">
        <v>62</v>
      </c>
      <c r="H79" s="102"/>
      <c r="I79" s="106"/>
    </row>
    <row r="80" spans="1:13" x14ac:dyDescent="0.4">
      <c r="A80" s="267"/>
      <c r="B80" s="66">
        <v>68</v>
      </c>
      <c r="C80" s="65">
        <v>95.3</v>
      </c>
      <c r="D80" s="65">
        <f t="shared" si="8"/>
        <v>152.47999999999999</v>
      </c>
      <c r="E80" s="66" t="s">
        <v>1</v>
      </c>
      <c r="F80" s="66" t="s">
        <v>5</v>
      </c>
      <c r="G80" s="67" t="s">
        <v>52</v>
      </c>
      <c r="H80" s="64"/>
      <c r="I80" s="68"/>
    </row>
    <row r="81" spans="1:9" ht="16.5" thickBot="1" x14ac:dyDescent="0.45">
      <c r="A81" s="268"/>
      <c r="B81" s="73">
        <v>69</v>
      </c>
      <c r="C81" s="77">
        <v>94.7</v>
      </c>
      <c r="D81" s="77">
        <f t="shared" si="8"/>
        <v>151.52000000000001</v>
      </c>
      <c r="E81" s="73" t="s">
        <v>1</v>
      </c>
      <c r="F81" s="73" t="s">
        <v>112</v>
      </c>
      <c r="G81" s="72"/>
      <c r="H81" s="71">
        <v>3</v>
      </c>
      <c r="I81" s="70"/>
    </row>
    <row r="82" spans="1:9" ht="16.5" thickBot="1" x14ac:dyDescent="0.45">
      <c r="A82" s="259" t="s">
        <v>26</v>
      </c>
      <c r="B82" s="260"/>
      <c r="C82" s="260"/>
      <c r="D82" s="260"/>
      <c r="E82" s="260"/>
      <c r="F82" s="260"/>
      <c r="G82" s="260"/>
      <c r="H82" s="260"/>
      <c r="I82" s="261"/>
    </row>
    <row r="84" spans="1:9" x14ac:dyDescent="0.4">
      <c r="C84" s="12" t="s">
        <v>29</v>
      </c>
      <c r="D84" s="13" t="s">
        <v>90</v>
      </c>
      <c r="E84" s="14" t="s">
        <v>91</v>
      </c>
      <c r="F84" s="15" t="s">
        <v>32</v>
      </c>
    </row>
    <row r="85" spans="1:9" x14ac:dyDescent="0.4">
      <c r="C85" s="10" t="s">
        <v>34</v>
      </c>
      <c r="D85" s="8">
        <f ca="1">R4</f>
        <v>94.258695652173927</v>
      </c>
      <c r="E85" s="8">
        <f ca="1">S4</f>
        <v>150.81391304347829</v>
      </c>
      <c r="F85" s="18">
        <f>Q4</f>
        <v>46</v>
      </c>
    </row>
    <row r="86" spans="1:9" x14ac:dyDescent="0.4">
      <c r="C86" s="10" t="s">
        <v>94</v>
      </c>
      <c r="D86" s="8">
        <f t="shared" ref="D86:E87" ca="1" si="9">R5</f>
        <v>83.528571428571439</v>
      </c>
      <c r="E86" s="8">
        <f t="shared" ca="1" si="9"/>
        <v>133.64571428571432</v>
      </c>
      <c r="F86" s="18">
        <f t="shared" ref="F86:F87" si="10">Q5</f>
        <v>21</v>
      </c>
    </row>
    <row r="87" spans="1:9" x14ac:dyDescent="0.4">
      <c r="C87" s="10" t="s">
        <v>36</v>
      </c>
      <c r="D87" s="8">
        <f t="shared" ca="1" si="9"/>
        <v>82.75</v>
      </c>
      <c r="E87" s="8">
        <f t="shared" ca="1" si="9"/>
        <v>132.4</v>
      </c>
      <c r="F87" s="18">
        <f t="shared" si="10"/>
        <v>2</v>
      </c>
    </row>
  </sheetData>
  <mergeCells count="23">
    <mergeCell ref="A70:I70"/>
    <mergeCell ref="A72:A76"/>
    <mergeCell ref="A77:A78"/>
    <mergeCell ref="A79:A81"/>
    <mergeCell ref="A82:I82"/>
    <mergeCell ref="A67:A69"/>
    <mergeCell ref="A24:A26"/>
    <mergeCell ref="A27:I27"/>
    <mergeCell ref="A29:A33"/>
    <mergeCell ref="A35:A38"/>
    <mergeCell ref="A39:I39"/>
    <mergeCell ref="A41:A46"/>
    <mergeCell ref="A47:A50"/>
    <mergeCell ref="A51:A59"/>
    <mergeCell ref="A61:I61"/>
    <mergeCell ref="A63:A64"/>
    <mergeCell ref="A65:A66"/>
    <mergeCell ref="A21:A23"/>
    <mergeCell ref="A3:I3"/>
    <mergeCell ref="A5:A8"/>
    <mergeCell ref="A9:A11"/>
    <mergeCell ref="A12:A15"/>
    <mergeCell ref="A17:A20"/>
  </mergeCells>
  <phoneticPr fontId="19"/>
  <pageMargins left="0.7" right="0.7" top="0.75" bottom="0.75" header="0.3" footer="0.3"/>
  <pageSetup paperSize="9" scale="5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14C11-0931-49C6-9883-8AF3FB383D0F}">
  <sheetPr>
    <pageSetUpPr fitToPage="1"/>
  </sheetPr>
  <dimension ref="A1:S109"/>
  <sheetViews>
    <sheetView topLeftCell="A75" workbookViewId="0">
      <selection activeCell="I52" sqref="I52"/>
    </sheetView>
  </sheetViews>
  <sheetFormatPr defaultRowHeight="15.75" x14ac:dyDescent="0.4"/>
  <cols>
    <col min="1" max="1" width="13.125" style="1" bestFit="1" customWidth="1"/>
    <col min="2" max="2" width="5.5" style="2" bestFit="1" customWidth="1"/>
    <col min="3" max="3" width="13.625" style="2" bestFit="1" customWidth="1"/>
    <col min="4" max="4" width="16.625" style="2" bestFit="1" customWidth="1"/>
    <col min="5" max="5" width="18.875" style="1" bestFit="1" customWidth="1"/>
    <col min="6" max="6" width="28.5" style="1" bestFit="1" customWidth="1"/>
    <col min="7" max="7" width="13" style="16" bestFit="1" customWidth="1"/>
    <col min="8" max="8" width="11.5" style="60" bestFit="1" customWidth="1"/>
    <col min="9" max="9" width="21.5" style="1" bestFit="1" customWidth="1"/>
    <col min="10" max="10" width="9" style="1"/>
    <col min="11" max="11" width="10.25" style="1" customWidth="1"/>
    <col min="12" max="12" width="13.875" style="1" customWidth="1"/>
    <col min="13" max="13" width="13.25" style="1" customWidth="1"/>
    <col min="14" max="14" width="9" style="1" customWidth="1"/>
    <col min="15" max="15" width="10.25" style="1" customWidth="1"/>
    <col min="16" max="16" width="8.5" style="1" customWidth="1"/>
    <col min="17" max="17" width="4" style="1" customWidth="1"/>
    <col min="18" max="18" width="6.875" style="1" customWidth="1"/>
    <col min="19" max="19" width="8" style="1" customWidth="1"/>
    <col min="20" max="16384" width="9" style="1"/>
  </cols>
  <sheetData>
    <row r="1" spans="1:19" x14ac:dyDescent="0.4">
      <c r="A1" s="88">
        <v>45909</v>
      </c>
      <c r="C1" s="11" t="s">
        <v>399</v>
      </c>
      <c r="D1" s="90" t="s">
        <v>326</v>
      </c>
      <c r="E1" s="91">
        <f>MAX(B:B)</f>
        <v>90</v>
      </c>
      <c r="F1" s="92" t="s">
        <v>327</v>
      </c>
      <c r="G1" s="93">
        <f ca="1">MAX(D:D)</f>
        <v>160.96</v>
      </c>
      <c r="H1" s="92" t="s">
        <v>450</v>
      </c>
      <c r="I1" s="91" t="s">
        <v>31</v>
      </c>
    </row>
    <row r="2" spans="1:19" ht="16.5" thickBot="1" x14ac:dyDescent="0.45"/>
    <row r="3" spans="1:19" ht="16.5" thickBot="1" x14ac:dyDescent="0.45">
      <c r="A3" s="256" t="s">
        <v>113</v>
      </c>
      <c r="B3" s="257"/>
      <c r="C3" s="257"/>
      <c r="D3" s="257"/>
      <c r="E3" s="257"/>
      <c r="F3" s="257"/>
      <c r="G3" s="257"/>
      <c r="H3" s="257"/>
      <c r="I3" s="258"/>
    </row>
    <row r="4" spans="1:19" ht="15.75" customHeight="1" thickBot="1" x14ac:dyDescent="0.45">
      <c r="A4" s="143" t="s">
        <v>27</v>
      </c>
      <c r="B4" s="144" t="s">
        <v>32</v>
      </c>
      <c r="C4" s="144" t="s">
        <v>38</v>
      </c>
      <c r="D4" s="144" t="s">
        <v>114</v>
      </c>
      <c r="E4" s="144" t="s">
        <v>29</v>
      </c>
      <c r="F4" s="158" t="s">
        <v>30</v>
      </c>
      <c r="G4" s="145" t="s">
        <v>40</v>
      </c>
      <c r="H4" s="146" t="s">
        <v>41</v>
      </c>
      <c r="I4" s="147" t="s">
        <v>42</v>
      </c>
      <c r="K4" s="19" t="s">
        <v>29</v>
      </c>
      <c r="L4" s="19" t="s">
        <v>43</v>
      </c>
      <c r="M4" s="19" t="s">
        <v>39</v>
      </c>
      <c r="O4" s="1" t="s">
        <v>34</v>
      </c>
      <c r="P4" s="1">
        <f ca="1">SUMIF(K5:L94,O4,L5:L94)</f>
        <v>5314.1999999999989</v>
      </c>
      <c r="Q4" s="1">
        <f>COUNTIF(K5:K94,O4)</f>
        <v>54</v>
      </c>
      <c r="R4" s="20">
        <f ca="1">P4/Q4</f>
        <v>98.411111111111097</v>
      </c>
      <c r="S4" s="20">
        <f ca="1">R4*1.6</f>
        <v>157.45777777777778</v>
      </c>
    </row>
    <row r="5" spans="1:19" x14ac:dyDescent="0.4">
      <c r="A5" s="306" t="s">
        <v>115</v>
      </c>
      <c r="B5" s="32">
        <v>1</v>
      </c>
      <c r="C5" s="54">
        <v>98.8</v>
      </c>
      <c r="D5" s="54">
        <f>C5*1.6</f>
        <v>158.08000000000001</v>
      </c>
      <c r="E5" s="34" t="s">
        <v>1</v>
      </c>
      <c r="F5" s="34" t="s">
        <v>13</v>
      </c>
      <c r="G5" s="35" t="s">
        <v>116</v>
      </c>
      <c r="H5" s="36"/>
      <c r="I5" s="37"/>
      <c r="K5" s="1" t="s">
        <v>1</v>
      </c>
      <c r="L5" s="11">
        <v>98.8</v>
      </c>
      <c r="M5" s="11">
        <f>L5*1.6</f>
        <v>158.08000000000001</v>
      </c>
      <c r="O5" s="1" t="s">
        <v>95</v>
      </c>
      <c r="P5" s="1">
        <f ca="1">SUMIF(K5:L94,O5,L5:L94)</f>
        <v>1829.3</v>
      </c>
      <c r="Q5" s="1">
        <f t="shared" ref="Q5:Q7" si="0">COUNTIF(K6:K95,O5)</f>
        <v>21</v>
      </c>
      <c r="R5" s="20">
        <f t="shared" ref="R5:R7" ca="1" si="1">P5/Q5</f>
        <v>87.109523809523807</v>
      </c>
      <c r="S5" s="20">
        <f t="shared" ref="S5:S7" ca="1" si="2">R5*1.6</f>
        <v>139.3752380952381</v>
      </c>
    </row>
    <row r="6" spans="1:19" x14ac:dyDescent="0.4">
      <c r="A6" s="306"/>
      <c r="B6" s="7">
        <v>2</v>
      </c>
      <c r="C6" s="8">
        <v>99.6</v>
      </c>
      <c r="D6" s="8">
        <f t="shared" ref="D6:D17" si="3">C6*1.6</f>
        <v>159.36000000000001</v>
      </c>
      <c r="E6" s="4" t="s">
        <v>1</v>
      </c>
      <c r="F6" s="24" t="s">
        <v>56</v>
      </c>
      <c r="G6" s="9" t="s">
        <v>117</v>
      </c>
      <c r="H6" s="23"/>
      <c r="I6" s="5"/>
      <c r="K6" s="1" t="s">
        <v>1</v>
      </c>
      <c r="L6" s="11">
        <v>99.6</v>
      </c>
      <c r="M6" s="11">
        <f t="shared" ref="M6:M69" si="4">L6*1.6</f>
        <v>159.36000000000001</v>
      </c>
      <c r="O6" s="1" t="s">
        <v>19</v>
      </c>
      <c r="P6" s="1">
        <f ca="1">SUMIF(K5:L94,O6,L5:L94)</f>
        <v>1078.1000000000001</v>
      </c>
      <c r="Q6" s="1">
        <f t="shared" si="0"/>
        <v>12</v>
      </c>
      <c r="R6" s="20">
        <f t="shared" ca="1" si="1"/>
        <v>89.841666666666683</v>
      </c>
      <c r="S6" s="20">
        <f t="shared" ca="1" si="2"/>
        <v>143.7466666666667</v>
      </c>
    </row>
    <row r="7" spans="1:19" x14ac:dyDescent="0.4">
      <c r="A7" s="306"/>
      <c r="B7" s="7">
        <v>3</v>
      </c>
      <c r="C7" s="8">
        <v>88.3</v>
      </c>
      <c r="D7" s="8">
        <f t="shared" si="3"/>
        <v>141.28</v>
      </c>
      <c r="E7" s="4" t="s">
        <v>95</v>
      </c>
      <c r="F7" s="4" t="s">
        <v>5</v>
      </c>
      <c r="G7" s="9" t="s">
        <v>57</v>
      </c>
      <c r="H7" s="23"/>
      <c r="I7" s="5"/>
      <c r="K7" s="1" t="s">
        <v>95</v>
      </c>
      <c r="L7" s="11">
        <v>88.3</v>
      </c>
      <c r="M7" s="11">
        <f t="shared" si="4"/>
        <v>141.28</v>
      </c>
      <c r="O7" s="1" t="s">
        <v>118</v>
      </c>
      <c r="P7" s="1">
        <f ca="1">SUMIF(K5:L94,O7,L5:L94)</f>
        <v>290.5</v>
      </c>
      <c r="Q7" s="1">
        <f t="shared" si="0"/>
        <v>3</v>
      </c>
      <c r="R7" s="20">
        <f t="shared" ca="1" si="1"/>
        <v>96.833333333333329</v>
      </c>
      <c r="S7" s="20">
        <f t="shared" ca="1" si="2"/>
        <v>154.93333333333334</v>
      </c>
    </row>
    <row r="8" spans="1:19" x14ac:dyDescent="0.4">
      <c r="A8" s="306"/>
      <c r="B8" s="7">
        <v>4</v>
      </c>
      <c r="C8" s="25">
        <v>100.2</v>
      </c>
      <c r="D8" s="25">
        <f t="shared" si="3"/>
        <v>160.32000000000002</v>
      </c>
      <c r="E8" s="4" t="s">
        <v>1</v>
      </c>
      <c r="F8" s="4" t="s">
        <v>5</v>
      </c>
      <c r="G8" s="9" t="s">
        <v>58</v>
      </c>
      <c r="H8" s="23"/>
      <c r="I8" s="5"/>
      <c r="K8" s="1" t="s">
        <v>1</v>
      </c>
      <c r="L8" s="11">
        <v>100.2</v>
      </c>
      <c r="M8" s="11">
        <f t="shared" si="4"/>
        <v>160.32000000000002</v>
      </c>
    </row>
    <row r="9" spans="1:19" x14ac:dyDescent="0.4">
      <c r="A9" s="306"/>
      <c r="B9" s="7">
        <v>5</v>
      </c>
      <c r="C9" s="8">
        <v>88.3</v>
      </c>
      <c r="D9" s="8">
        <f t="shared" si="3"/>
        <v>141.28</v>
      </c>
      <c r="E9" s="4" t="s">
        <v>95</v>
      </c>
      <c r="F9" s="4" t="s">
        <v>5</v>
      </c>
      <c r="G9" s="9" t="s">
        <v>78</v>
      </c>
      <c r="H9" s="23"/>
      <c r="I9" s="5"/>
      <c r="K9" s="1" t="s">
        <v>95</v>
      </c>
      <c r="L9" s="11">
        <v>88.3</v>
      </c>
      <c r="M9" s="11">
        <f t="shared" si="4"/>
        <v>141.28</v>
      </c>
      <c r="O9" s="1" t="s">
        <v>34</v>
      </c>
      <c r="P9" s="1">
        <f ca="1">SUMIF(K5:L17,O9,L5:L17)</f>
        <v>896.29999999999984</v>
      </c>
      <c r="Q9" s="1">
        <f>COUNTIF(K5:K17,O9)</f>
        <v>9</v>
      </c>
      <c r="R9" s="20">
        <f ca="1">P9/Q9</f>
        <v>99.588888888888874</v>
      </c>
      <c r="S9" s="20">
        <f ca="1">R9*1.6</f>
        <v>159.3422222222222</v>
      </c>
    </row>
    <row r="10" spans="1:19" ht="16.5" thickBot="1" x14ac:dyDescent="0.45">
      <c r="A10" s="308"/>
      <c r="B10" s="26">
        <v>6</v>
      </c>
      <c r="C10" s="27">
        <v>98.8</v>
      </c>
      <c r="D10" s="27">
        <f t="shared" si="3"/>
        <v>158.08000000000001</v>
      </c>
      <c r="E10" s="28" t="s">
        <v>1</v>
      </c>
      <c r="F10" s="28" t="s">
        <v>65</v>
      </c>
      <c r="G10" s="29"/>
      <c r="H10" s="30">
        <v>1</v>
      </c>
      <c r="I10" s="31"/>
      <c r="K10" s="1" t="s">
        <v>1</v>
      </c>
      <c r="L10" s="11">
        <v>98.8</v>
      </c>
      <c r="M10" s="11">
        <f t="shared" si="4"/>
        <v>158.08000000000001</v>
      </c>
      <c r="O10" s="1" t="s">
        <v>95</v>
      </c>
      <c r="P10" s="1">
        <f ca="1">SUMIF(K5:L17,O10,L5:L17)</f>
        <v>176.6</v>
      </c>
      <c r="Q10" s="1">
        <f>COUNTIF(K5:K17,O10)</f>
        <v>2</v>
      </c>
      <c r="R10" s="20">
        <f t="shared" ref="R10:R12" ca="1" si="5">P10/Q10</f>
        <v>88.3</v>
      </c>
      <c r="S10" s="20">
        <f t="shared" ref="S10:S12" ca="1" si="6">R10*1.6</f>
        <v>141.28</v>
      </c>
    </row>
    <row r="11" spans="1:19" x14ac:dyDescent="0.4">
      <c r="A11" s="306" t="s">
        <v>119</v>
      </c>
      <c r="B11" s="32">
        <v>7</v>
      </c>
      <c r="C11" s="33">
        <v>100.4</v>
      </c>
      <c r="D11" s="33">
        <f t="shared" si="3"/>
        <v>160.64000000000001</v>
      </c>
      <c r="E11" s="34" t="s">
        <v>1</v>
      </c>
      <c r="F11" s="34" t="s">
        <v>5</v>
      </c>
      <c r="G11" s="35" t="s">
        <v>120</v>
      </c>
      <c r="H11" s="36"/>
      <c r="I11" s="37"/>
      <c r="K11" s="1" t="s">
        <v>1</v>
      </c>
      <c r="L11" s="11">
        <v>100.4</v>
      </c>
      <c r="M11" s="11">
        <f t="shared" si="4"/>
        <v>160.64000000000001</v>
      </c>
      <c r="O11" s="1" t="s">
        <v>19</v>
      </c>
      <c r="P11" s="1">
        <f ca="1">SUMIF(K5:L17,O11,L5:L17)</f>
        <v>179.3</v>
      </c>
      <c r="Q11" s="1">
        <f>COUNTIF(K5:K17,O11)</f>
        <v>2</v>
      </c>
      <c r="R11" s="20">
        <f t="shared" ca="1" si="5"/>
        <v>89.65</v>
      </c>
      <c r="S11" s="20">
        <f t="shared" ca="1" si="6"/>
        <v>143.44000000000003</v>
      </c>
    </row>
    <row r="12" spans="1:19" ht="16.5" thickBot="1" x14ac:dyDescent="0.45">
      <c r="A12" s="309"/>
      <c r="B12" s="26">
        <v>8</v>
      </c>
      <c r="C12" s="27">
        <v>99.8</v>
      </c>
      <c r="D12" s="27">
        <f t="shared" si="3"/>
        <v>159.68</v>
      </c>
      <c r="E12" s="28" t="s">
        <v>1</v>
      </c>
      <c r="F12" s="28" t="s">
        <v>65</v>
      </c>
      <c r="G12" s="29"/>
      <c r="H12" s="30">
        <v>2</v>
      </c>
      <c r="I12" s="31"/>
      <c r="K12" s="1" t="s">
        <v>1</v>
      </c>
      <c r="L12" s="11">
        <v>99.8</v>
      </c>
      <c r="M12" s="11">
        <f t="shared" si="4"/>
        <v>159.68</v>
      </c>
      <c r="O12" s="1" t="s">
        <v>118</v>
      </c>
      <c r="P12" s="1">
        <f t="shared" ref="P12" ca="1" si="7">SUMIF(K8:L20,O12,L8:L20)</f>
        <v>0</v>
      </c>
      <c r="Q12" s="1">
        <f t="shared" ref="Q12" si="8">COUNTIF(K8:K20,O12)</f>
        <v>0</v>
      </c>
      <c r="R12" s="20" t="e">
        <f t="shared" ca="1" si="5"/>
        <v>#DIV/0!</v>
      </c>
      <c r="S12" s="20" t="e">
        <f t="shared" ca="1" si="6"/>
        <v>#DIV/0!</v>
      </c>
    </row>
    <row r="13" spans="1:19" x14ac:dyDescent="0.4">
      <c r="A13" s="306" t="s">
        <v>121</v>
      </c>
      <c r="B13" s="32">
        <v>9</v>
      </c>
      <c r="C13" s="33">
        <v>100</v>
      </c>
      <c r="D13" s="33">
        <f t="shared" si="3"/>
        <v>160</v>
      </c>
      <c r="E13" s="34" t="s">
        <v>1</v>
      </c>
      <c r="F13" s="34" t="s">
        <v>13</v>
      </c>
      <c r="G13" s="35" t="s">
        <v>116</v>
      </c>
      <c r="H13" s="36"/>
      <c r="I13" s="37"/>
      <c r="K13" s="1" t="s">
        <v>1</v>
      </c>
      <c r="L13" s="11">
        <v>100</v>
      </c>
      <c r="M13" s="11">
        <f t="shared" si="4"/>
        <v>160</v>
      </c>
    </row>
    <row r="14" spans="1:19" x14ac:dyDescent="0.4">
      <c r="A14" s="307"/>
      <c r="B14" s="7">
        <v>10</v>
      </c>
      <c r="C14" s="8">
        <v>87.1</v>
      </c>
      <c r="D14" s="8">
        <f t="shared" si="3"/>
        <v>139.35999999999999</v>
      </c>
      <c r="E14" s="4" t="s">
        <v>19</v>
      </c>
      <c r="F14" s="4" t="s">
        <v>5</v>
      </c>
      <c r="G14" s="9" t="s">
        <v>52</v>
      </c>
      <c r="H14" s="23"/>
      <c r="I14" s="5"/>
      <c r="K14" s="1" t="s">
        <v>19</v>
      </c>
      <c r="L14" s="11">
        <v>87.1</v>
      </c>
      <c r="M14" s="11">
        <f t="shared" si="4"/>
        <v>139.35999999999999</v>
      </c>
      <c r="O14" s="1" t="s">
        <v>34</v>
      </c>
      <c r="P14" s="1">
        <f ca="1">SUMIF(K18:L35,O14,L18:L35)</f>
        <v>887.9</v>
      </c>
      <c r="Q14" s="1">
        <f>COUNTIF(K18:K35,O14)</f>
        <v>9</v>
      </c>
      <c r="R14" s="20">
        <f ca="1">P14/Q14</f>
        <v>98.655555555555551</v>
      </c>
      <c r="S14" s="20">
        <f ca="1">R14*1.6</f>
        <v>157.84888888888889</v>
      </c>
    </row>
    <row r="15" spans="1:19" x14ac:dyDescent="0.4">
      <c r="A15" s="307"/>
      <c r="B15" s="7">
        <v>11</v>
      </c>
      <c r="C15" s="8">
        <v>92.2</v>
      </c>
      <c r="D15" s="8">
        <f t="shared" si="3"/>
        <v>147.52000000000001</v>
      </c>
      <c r="E15" s="4" t="s">
        <v>19</v>
      </c>
      <c r="F15" s="22" t="s">
        <v>2</v>
      </c>
      <c r="G15" s="9" t="s">
        <v>57</v>
      </c>
      <c r="H15" s="23"/>
      <c r="I15" s="5"/>
      <c r="K15" s="1" t="s">
        <v>19</v>
      </c>
      <c r="L15" s="11">
        <v>92.2</v>
      </c>
      <c r="M15" s="11">
        <f t="shared" si="4"/>
        <v>147.52000000000001</v>
      </c>
      <c r="O15" s="1" t="s">
        <v>95</v>
      </c>
      <c r="P15" s="1">
        <f ca="1">SUMIF(K18:L35,O15,L18:L35)</f>
        <v>520.19999999999993</v>
      </c>
      <c r="Q15" s="1">
        <f>COUNTIF(K18:K35,O15)</f>
        <v>6</v>
      </c>
      <c r="R15" s="20">
        <f t="shared" ref="R15:R17" ca="1" si="9">P15/Q15</f>
        <v>86.699999999999989</v>
      </c>
      <c r="S15" s="20">
        <f t="shared" ref="S15:S17" ca="1" si="10">R15*1.6</f>
        <v>138.72</v>
      </c>
    </row>
    <row r="16" spans="1:19" x14ac:dyDescent="0.4">
      <c r="A16" s="307"/>
      <c r="B16" s="7">
        <v>12</v>
      </c>
      <c r="C16" s="8">
        <v>99.3</v>
      </c>
      <c r="D16" s="8">
        <f t="shared" si="3"/>
        <v>158.88</v>
      </c>
      <c r="E16" s="4" t="s">
        <v>1</v>
      </c>
      <c r="F16" s="4" t="s">
        <v>5</v>
      </c>
      <c r="G16" s="9" t="s">
        <v>58</v>
      </c>
      <c r="H16" s="23"/>
      <c r="I16" s="5"/>
      <c r="K16" s="1" t="s">
        <v>1</v>
      </c>
      <c r="L16" s="11">
        <v>99.3</v>
      </c>
      <c r="M16" s="11">
        <f t="shared" si="4"/>
        <v>158.88</v>
      </c>
      <c r="O16" s="1" t="s">
        <v>19</v>
      </c>
      <c r="P16" s="1">
        <f ca="1">SUMIF(K18:L35,O16,L18:L35)</f>
        <v>178</v>
      </c>
      <c r="Q16" s="1">
        <f>COUNTIF(K18:K35,O16)</f>
        <v>2</v>
      </c>
      <c r="R16" s="20">
        <f t="shared" ca="1" si="9"/>
        <v>89</v>
      </c>
      <c r="S16" s="20">
        <f t="shared" ca="1" si="10"/>
        <v>142.4</v>
      </c>
    </row>
    <row r="17" spans="1:19" ht="16.5" thickBot="1" x14ac:dyDescent="0.45">
      <c r="A17" s="307"/>
      <c r="B17" s="40">
        <v>13</v>
      </c>
      <c r="C17" s="41">
        <v>99.4</v>
      </c>
      <c r="D17" s="41">
        <f t="shared" si="3"/>
        <v>159.04000000000002</v>
      </c>
      <c r="E17" s="42" t="s">
        <v>1</v>
      </c>
      <c r="F17" s="56" t="s">
        <v>122</v>
      </c>
      <c r="G17" s="44" t="s">
        <v>60</v>
      </c>
      <c r="H17" s="45">
        <v>3</v>
      </c>
      <c r="I17" s="46"/>
      <c r="K17" s="38" t="s">
        <v>1</v>
      </c>
      <c r="L17" s="39">
        <v>99.4</v>
      </c>
      <c r="M17" s="39">
        <f t="shared" si="4"/>
        <v>159.04000000000002</v>
      </c>
      <c r="O17" s="1" t="s">
        <v>118</v>
      </c>
      <c r="P17" s="1">
        <f ca="1">SUMIF(K18:L35,O17,L18:L35)</f>
        <v>97.5</v>
      </c>
      <c r="Q17" s="1">
        <f>COUNTIF(K18:K35,O17)</f>
        <v>1</v>
      </c>
      <c r="R17" s="20">
        <f t="shared" ca="1" si="9"/>
        <v>97.5</v>
      </c>
      <c r="S17" s="20">
        <f t="shared" ca="1" si="10"/>
        <v>156</v>
      </c>
    </row>
    <row r="18" spans="1:19" ht="16.5" thickBot="1" x14ac:dyDescent="0.45">
      <c r="A18" s="256" t="s">
        <v>123</v>
      </c>
      <c r="B18" s="257"/>
      <c r="C18" s="257"/>
      <c r="D18" s="257"/>
      <c r="E18" s="257"/>
      <c r="F18" s="257"/>
      <c r="G18" s="257"/>
      <c r="H18" s="257"/>
      <c r="I18" s="258"/>
      <c r="K18" s="1" t="s">
        <v>1</v>
      </c>
      <c r="L18" s="11">
        <v>99.3</v>
      </c>
      <c r="M18" s="11">
        <f t="shared" si="4"/>
        <v>158.88</v>
      </c>
    </row>
    <row r="19" spans="1:19" ht="15.75" customHeight="1" thickBot="1" x14ac:dyDescent="0.45">
      <c r="A19" s="143" t="s">
        <v>27</v>
      </c>
      <c r="B19" s="144" t="s">
        <v>32</v>
      </c>
      <c r="C19" s="144" t="s">
        <v>38</v>
      </c>
      <c r="D19" s="144" t="s">
        <v>114</v>
      </c>
      <c r="E19" s="144" t="s">
        <v>29</v>
      </c>
      <c r="F19" s="158" t="s">
        <v>30</v>
      </c>
      <c r="G19" s="145" t="s">
        <v>40</v>
      </c>
      <c r="H19" s="146" t="s">
        <v>41</v>
      </c>
      <c r="I19" s="147" t="s">
        <v>42</v>
      </c>
      <c r="K19" s="1" t="s">
        <v>1</v>
      </c>
      <c r="L19" s="11">
        <v>99.3</v>
      </c>
      <c r="M19" s="11">
        <f t="shared" si="4"/>
        <v>158.88</v>
      </c>
      <c r="O19" s="1" t="s">
        <v>34</v>
      </c>
      <c r="P19" s="1">
        <f ca="1">SUMIF(K36:L56,O19,L36:L56)</f>
        <v>1183.1999999999998</v>
      </c>
      <c r="Q19" s="1">
        <f>COUNTIF(K36:K56,O19)</f>
        <v>12</v>
      </c>
      <c r="R19" s="20">
        <f ca="1">P19/Q19</f>
        <v>98.59999999999998</v>
      </c>
      <c r="S19" s="20">
        <f ca="1">R19*1.6</f>
        <v>157.76</v>
      </c>
    </row>
    <row r="20" spans="1:19" x14ac:dyDescent="0.4">
      <c r="A20" s="306" t="s">
        <v>124</v>
      </c>
      <c r="B20" s="32">
        <v>14</v>
      </c>
      <c r="C20" s="54">
        <v>99.3</v>
      </c>
      <c r="D20" s="54">
        <f t="shared" ref="D20:D37" si="11">C20*1.6</f>
        <v>158.88</v>
      </c>
      <c r="E20" s="34" t="s">
        <v>1</v>
      </c>
      <c r="F20" s="55" t="s">
        <v>56</v>
      </c>
      <c r="G20" s="35" t="s">
        <v>62</v>
      </c>
      <c r="H20" s="36"/>
      <c r="I20" s="37"/>
      <c r="K20" s="1" t="s">
        <v>19</v>
      </c>
      <c r="L20" s="11">
        <v>88.3</v>
      </c>
      <c r="M20" s="11">
        <f t="shared" si="4"/>
        <v>141.28</v>
      </c>
      <c r="O20" s="1" t="s">
        <v>95</v>
      </c>
      <c r="P20" s="1">
        <f ca="1">SUMIF(K36:L56,O20,L36:L56)</f>
        <v>259.89999999999998</v>
      </c>
      <c r="Q20" s="1">
        <f>COUNTIF(K36:K56,O20)</f>
        <v>3</v>
      </c>
      <c r="R20" s="20">
        <f t="shared" ref="R20:R22" ca="1" si="12">P20/Q20</f>
        <v>86.633333333333326</v>
      </c>
      <c r="S20" s="20">
        <f t="shared" ref="S20:S22" ca="1" si="13">R20*1.6</f>
        <v>138.61333333333332</v>
      </c>
    </row>
    <row r="21" spans="1:19" x14ac:dyDescent="0.4">
      <c r="A21" s="307"/>
      <c r="B21" s="7">
        <v>15</v>
      </c>
      <c r="C21" s="8">
        <v>99.3</v>
      </c>
      <c r="D21" s="8">
        <f t="shared" si="11"/>
        <v>158.88</v>
      </c>
      <c r="E21" s="4" t="s">
        <v>1</v>
      </c>
      <c r="F21" s="24" t="s">
        <v>56</v>
      </c>
      <c r="G21" s="9" t="s">
        <v>63</v>
      </c>
      <c r="H21" s="23"/>
      <c r="I21" s="5"/>
      <c r="K21" s="1" t="s">
        <v>95</v>
      </c>
      <c r="L21" s="11">
        <v>87.6</v>
      </c>
      <c r="M21" s="11">
        <f t="shared" si="4"/>
        <v>140.16</v>
      </c>
      <c r="O21" s="1" t="s">
        <v>19</v>
      </c>
      <c r="P21" s="1">
        <f ca="1">SUMIF(K36:L56,O21,L36:L56)</f>
        <v>448.3</v>
      </c>
      <c r="Q21" s="1">
        <f>COUNTIF(K36:K56,O21)</f>
        <v>5</v>
      </c>
      <c r="R21" s="20">
        <f t="shared" ca="1" si="12"/>
        <v>89.66</v>
      </c>
      <c r="S21" s="20">
        <f t="shared" ca="1" si="13"/>
        <v>143.45599999999999</v>
      </c>
    </row>
    <row r="22" spans="1:19" ht="16.5" thickBot="1" x14ac:dyDescent="0.45">
      <c r="A22" s="307"/>
      <c r="B22" s="40">
        <v>16</v>
      </c>
      <c r="C22" s="41">
        <v>88.3</v>
      </c>
      <c r="D22" s="41">
        <f t="shared" si="11"/>
        <v>141.28</v>
      </c>
      <c r="E22" s="42" t="s">
        <v>19</v>
      </c>
      <c r="F22" s="43" t="s">
        <v>16</v>
      </c>
      <c r="G22" s="44" t="s">
        <v>125</v>
      </c>
      <c r="H22" s="45">
        <v>1</v>
      </c>
      <c r="I22" s="46"/>
      <c r="K22" s="1" t="s">
        <v>95</v>
      </c>
      <c r="L22" s="11">
        <v>89</v>
      </c>
      <c r="M22" s="11">
        <f t="shared" si="4"/>
        <v>142.4</v>
      </c>
      <c r="O22" s="1" t="s">
        <v>118</v>
      </c>
      <c r="P22" s="1">
        <f ca="1">SUMIF(K36:L56,O22,L36:L56)</f>
        <v>96.6</v>
      </c>
      <c r="Q22" s="1">
        <f>COUNTIF(K36:K56,O22)</f>
        <v>1</v>
      </c>
      <c r="R22" s="20">
        <f t="shared" ca="1" si="12"/>
        <v>96.6</v>
      </c>
      <c r="S22" s="20">
        <f t="shared" ca="1" si="13"/>
        <v>154.56</v>
      </c>
    </row>
    <row r="23" spans="1:19" x14ac:dyDescent="0.4">
      <c r="A23" s="310" t="s">
        <v>126</v>
      </c>
      <c r="B23" s="47">
        <v>17</v>
      </c>
      <c r="C23" s="48">
        <v>87.6</v>
      </c>
      <c r="D23" s="48">
        <f t="shared" si="11"/>
        <v>140.16</v>
      </c>
      <c r="E23" s="49" t="s">
        <v>95</v>
      </c>
      <c r="F23" s="50" t="s">
        <v>2</v>
      </c>
      <c r="G23" s="51" t="s">
        <v>62</v>
      </c>
      <c r="H23" s="52"/>
      <c r="I23" s="53"/>
      <c r="K23" s="1" t="s">
        <v>118</v>
      </c>
      <c r="L23" s="11">
        <v>97.5</v>
      </c>
      <c r="M23" s="11">
        <f t="shared" si="4"/>
        <v>156</v>
      </c>
    </row>
    <row r="24" spans="1:19" x14ac:dyDescent="0.4">
      <c r="A24" s="307"/>
      <c r="B24" s="7">
        <v>18</v>
      </c>
      <c r="C24" s="8">
        <v>89</v>
      </c>
      <c r="D24" s="8">
        <f t="shared" si="11"/>
        <v>142.4</v>
      </c>
      <c r="E24" s="4" t="s">
        <v>95</v>
      </c>
      <c r="F24" s="4" t="s">
        <v>5</v>
      </c>
      <c r="G24" s="9" t="s">
        <v>52</v>
      </c>
      <c r="H24" s="23"/>
      <c r="I24" s="5"/>
      <c r="K24" s="1" t="s">
        <v>1</v>
      </c>
      <c r="L24" s="11">
        <v>100.6</v>
      </c>
      <c r="M24" s="11">
        <f t="shared" si="4"/>
        <v>160.96</v>
      </c>
      <c r="O24" s="1" t="s">
        <v>34</v>
      </c>
      <c r="P24" s="1">
        <f ca="1">SUMIF(K57:L66,O24,L57:L66)</f>
        <v>398</v>
      </c>
      <c r="Q24" s="1">
        <f>COUNTIF(K57:K66,O24)</f>
        <v>4</v>
      </c>
      <c r="R24" s="20">
        <f ca="1">P24/Q24</f>
        <v>99.5</v>
      </c>
      <c r="S24" s="20">
        <f ca="1">R24*1.6</f>
        <v>159.20000000000002</v>
      </c>
    </row>
    <row r="25" spans="1:19" x14ac:dyDescent="0.4">
      <c r="A25" s="307"/>
      <c r="B25" s="7">
        <v>19</v>
      </c>
      <c r="C25" s="8">
        <v>97.5</v>
      </c>
      <c r="D25" s="8">
        <f t="shared" si="11"/>
        <v>156</v>
      </c>
      <c r="E25" s="4" t="s">
        <v>118</v>
      </c>
      <c r="F25" s="4" t="s">
        <v>13</v>
      </c>
      <c r="G25" s="9" t="s">
        <v>57</v>
      </c>
      <c r="H25" s="23"/>
      <c r="I25" s="5"/>
      <c r="K25" s="1" t="s">
        <v>1</v>
      </c>
      <c r="L25" s="11">
        <v>100</v>
      </c>
      <c r="M25" s="11">
        <f t="shared" si="4"/>
        <v>160</v>
      </c>
      <c r="O25" s="1" t="s">
        <v>95</v>
      </c>
      <c r="P25" s="1">
        <f ca="1">SUMIF(K57:L66,O25,L57:L66)</f>
        <v>352.9</v>
      </c>
      <c r="Q25" s="1">
        <f>COUNTIF(K57:K66,O25)</f>
        <v>4</v>
      </c>
      <c r="R25" s="20">
        <f t="shared" ref="R25:R27" ca="1" si="14">P25/Q25</f>
        <v>88.224999999999994</v>
      </c>
      <c r="S25" s="20">
        <f t="shared" ref="S25:S27" ca="1" si="15">R25*1.6</f>
        <v>141.16</v>
      </c>
    </row>
    <row r="26" spans="1:19" x14ac:dyDescent="0.4">
      <c r="A26" s="307"/>
      <c r="B26" s="7">
        <v>20</v>
      </c>
      <c r="C26" s="25">
        <v>100.6</v>
      </c>
      <c r="D26" s="25">
        <f t="shared" si="11"/>
        <v>160.96</v>
      </c>
      <c r="E26" s="4" t="s">
        <v>1</v>
      </c>
      <c r="F26" s="4" t="s">
        <v>5</v>
      </c>
      <c r="G26" s="9" t="s">
        <v>58</v>
      </c>
      <c r="H26" s="23"/>
      <c r="I26" s="5"/>
      <c r="K26" s="1" t="s">
        <v>1</v>
      </c>
      <c r="L26" s="11">
        <v>99.2</v>
      </c>
      <c r="M26" s="11">
        <f t="shared" si="4"/>
        <v>158.72000000000003</v>
      </c>
      <c r="O26" s="1" t="s">
        <v>19</v>
      </c>
      <c r="P26" s="1">
        <f ca="1">SUMIF(K57:L66,O26,L57:L66)</f>
        <v>91.6</v>
      </c>
      <c r="Q26" s="1">
        <f>COUNTIF(K57:K66,O26)</f>
        <v>1</v>
      </c>
      <c r="R26" s="20">
        <f t="shared" ca="1" si="14"/>
        <v>91.6</v>
      </c>
      <c r="S26" s="20">
        <f t="shared" ca="1" si="15"/>
        <v>146.56</v>
      </c>
    </row>
    <row r="27" spans="1:19" x14ac:dyDescent="0.4">
      <c r="A27" s="307"/>
      <c r="B27" s="7">
        <v>21</v>
      </c>
      <c r="C27" s="25">
        <v>100</v>
      </c>
      <c r="D27" s="25">
        <f t="shared" si="11"/>
        <v>160</v>
      </c>
      <c r="E27" s="4" t="s">
        <v>1</v>
      </c>
      <c r="F27" s="4" t="s">
        <v>5</v>
      </c>
      <c r="G27" s="9" t="s">
        <v>78</v>
      </c>
      <c r="H27" s="23"/>
      <c r="I27" s="5"/>
      <c r="K27" s="1" t="s">
        <v>1</v>
      </c>
      <c r="L27" s="11">
        <v>97.8</v>
      </c>
      <c r="M27" s="11">
        <f t="shared" si="4"/>
        <v>156.48000000000002</v>
      </c>
      <c r="O27" s="1" t="s">
        <v>118</v>
      </c>
      <c r="P27" s="1">
        <f ca="1">SUMIF(K57:L66,O27,L57:L66)</f>
        <v>96.4</v>
      </c>
      <c r="Q27" s="1">
        <f>COUNTIF(K57:K66,O27)</f>
        <v>1</v>
      </c>
      <c r="R27" s="20">
        <f t="shared" ca="1" si="14"/>
        <v>96.4</v>
      </c>
      <c r="S27" s="20">
        <f t="shared" ca="1" si="15"/>
        <v>154.24</v>
      </c>
    </row>
    <row r="28" spans="1:19" ht="16.5" thickBot="1" x14ac:dyDescent="0.45">
      <c r="A28" s="309"/>
      <c r="B28" s="26">
        <v>22</v>
      </c>
      <c r="C28" s="27">
        <v>99.2</v>
      </c>
      <c r="D28" s="27">
        <f t="shared" si="11"/>
        <v>158.72000000000003</v>
      </c>
      <c r="E28" s="28" t="s">
        <v>1</v>
      </c>
      <c r="F28" s="247" t="s">
        <v>48</v>
      </c>
      <c r="G28" s="29" t="s">
        <v>88</v>
      </c>
      <c r="H28" s="30"/>
      <c r="I28" s="31" t="s">
        <v>71</v>
      </c>
      <c r="K28" s="1" t="s">
        <v>19</v>
      </c>
      <c r="L28" s="11">
        <v>89.7</v>
      </c>
      <c r="M28" s="11">
        <f t="shared" si="4"/>
        <v>143.52000000000001</v>
      </c>
    </row>
    <row r="29" spans="1:19" x14ac:dyDescent="0.4">
      <c r="A29" s="306" t="s">
        <v>127</v>
      </c>
      <c r="B29" s="32">
        <v>23</v>
      </c>
      <c r="C29" s="54">
        <v>97.8</v>
      </c>
      <c r="D29" s="54">
        <f t="shared" si="11"/>
        <v>156.48000000000002</v>
      </c>
      <c r="E29" s="34" t="s">
        <v>1</v>
      </c>
      <c r="F29" s="55" t="s">
        <v>56</v>
      </c>
      <c r="G29" s="35" t="s">
        <v>62</v>
      </c>
      <c r="H29" s="36"/>
      <c r="I29" s="37"/>
      <c r="K29" s="1" t="s">
        <v>95</v>
      </c>
      <c r="L29" s="11">
        <v>88.3</v>
      </c>
      <c r="M29" s="11">
        <f t="shared" si="4"/>
        <v>141.28</v>
      </c>
      <c r="O29" s="1" t="s">
        <v>34</v>
      </c>
      <c r="P29" s="1">
        <f ca="1">SUMIF(K67:L94,O29,L67:L94)</f>
        <v>1948.8000000000004</v>
      </c>
      <c r="Q29" s="1">
        <f>COUNTIF(K67:K94,O29)</f>
        <v>20</v>
      </c>
      <c r="R29" s="20">
        <f ca="1">P29/Q29</f>
        <v>97.440000000000026</v>
      </c>
      <c r="S29" s="20">
        <f ca="1">R29*1.6</f>
        <v>155.90400000000005</v>
      </c>
    </row>
    <row r="30" spans="1:19" x14ac:dyDescent="0.4">
      <c r="A30" s="307"/>
      <c r="B30" s="7">
        <v>24</v>
      </c>
      <c r="C30" s="8">
        <v>89.7</v>
      </c>
      <c r="D30" s="8">
        <f t="shared" si="11"/>
        <v>143.52000000000001</v>
      </c>
      <c r="E30" s="4" t="s">
        <v>19</v>
      </c>
      <c r="F30" s="24" t="s">
        <v>56</v>
      </c>
      <c r="G30" s="9" t="s">
        <v>63</v>
      </c>
      <c r="H30" s="23"/>
      <c r="I30" s="5"/>
      <c r="K30" s="1" t="s">
        <v>1</v>
      </c>
      <c r="L30" s="11">
        <v>96.4</v>
      </c>
      <c r="M30" s="11">
        <f t="shared" si="4"/>
        <v>154.24</v>
      </c>
      <c r="O30" s="1" t="s">
        <v>95</v>
      </c>
      <c r="P30" s="1">
        <f ca="1">SUMIF(K67:L94,O30,L67:L94)</f>
        <v>519.69999999999993</v>
      </c>
      <c r="Q30" s="1">
        <f>COUNTIF(K67:K94,O30)</f>
        <v>6</v>
      </c>
      <c r="R30" s="20">
        <f t="shared" ref="R30:R32" ca="1" si="16">P30/Q30</f>
        <v>86.61666666666666</v>
      </c>
      <c r="S30" s="20">
        <f t="shared" ref="S30:S32" ca="1" si="17">R30*1.6</f>
        <v>138.58666666666667</v>
      </c>
    </row>
    <row r="31" spans="1:19" ht="16.5" thickBot="1" x14ac:dyDescent="0.45">
      <c r="A31" s="309"/>
      <c r="B31" s="26">
        <v>25</v>
      </c>
      <c r="C31" s="27">
        <v>88.3</v>
      </c>
      <c r="D31" s="27">
        <f t="shared" si="11"/>
        <v>141.28</v>
      </c>
      <c r="E31" s="28" t="s">
        <v>95</v>
      </c>
      <c r="F31" s="28" t="s">
        <v>128</v>
      </c>
      <c r="G31" s="29" t="s">
        <v>125</v>
      </c>
      <c r="H31" s="30">
        <v>2</v>
      </c>
      <c r="I31" s="31" t="s">
        <v>129</v>
      </c>
      <c r="K31" s="1" t="s">
        <v>95</v>
      </c>
      <c r="L31" s="11">
        <v>85</v>
      </c>
      <c r="M31" s="11">
        <f t="shared" si="4"/>
        <v>136</v>
      </c>
      <c r="O31" s="1" t="s">
        <v>19</v>
      </c>
      <c r="P31" s="1">
        <f ca="1">SUMIF(K67:L94,O31,L67:L94)</f>
        <v>180.89999999999998</v>
      </c>
      <c r="Q31" s="1">
        <f>COUNTIF(K67:K94,O31)</f>
        <v>2</v>
      </c>
      <c r="R31" s="20">
        <f t="shared" ca="1" si="16"/>
        <v>90.449999999999989</v>
      </c>
      <c r="S31" s="20">
        <f t="shared" ca="1" si="17"/>
        <v>144.72</v>
      </c>
    </row>
    <row r="32" spans="1:19" x14ac:dyDescent="0.4">
      <c r="A32" s="306" t="s">
        <v>130</v>
      </c>
      <c r="B32" s="32">
        <v>26</v>
      </c>
      <c r="C32" s="54">
        <v>96.4</v>
      </c>
      <c r="D32" s="54">
        <f t="shared" si="11"/>
        <v>154.24</v>
      </c>
      <c r="E32" s="34" t="s">
        <v>1</v>
      </c>
      <c r="F32" s="34" t="s">
        <v>13</v>
      </c>
      <c r="G32" s="35" t="s">
        <v>62</v>
      </c>
      <c r="H32" s="36"/>
      <c r="I32" s="37"/>
      <c r="K32" s="1" t="s">
        <v>1</v>
      </c>
      <c r="L32" s="11">
        <v>98.1</v>
      </c>
      <c r="M32" s="11">
        <f t="shared" si="4"/>
        <v>156.96</v>
      </c>
      <c r="O32" s="1" t="s">
        <v>118</v>
      </c>
      <c r="P32" s="1">
        <f ca="1">SUMIF(K67:L94,O32,L67:L94)</f>
        <v>0</v>
      </c>
      <c r="Q32" s="1">
        <f>COUNTIF(K67:K94,O32)</f>
        <v>0</v>
      </c>
      <c r="R32" s="20" t="e">
        <f t="shared" ca="1" si="16"/>
        <v>#DIV/0!</v>
      </c>
      <c r="S32" s="20" t="e">
        <f t="shared" ca="1" si="17"/>
        <v>#DIV/0!</v>
      </c>
    </row>
    <row r="33" spans="1:19" x14ac:dyDescent="0.4">
      <c r="A33" s="307"/>
      <c r="B33" s="7">
        <v>27</v>
      </c>
      <c r="C33" s="8">
        <v>85</v>
      </c>
      <c r="D33" s="8">
        <f t="shared" si="11"/>
        <v>136</v>
      </c>
      <c r="E33" s="4" t="s">
        <v>95</v>
      </c>
      <c r="F33" s="4" t="s">
        <v>5</v>
      </c>
      <c r="G33" s="9" t="s">
        <v>52</v>
      </c>
      <c r="H33" s="23"/>
      <c r="I33" s="5"/>
      <c r="K33" s="1" t="s">
        <v>95</v>
      </c>
      <c r="L33" s="11">
        <v>85.2</v>
      </c>
      <c r="M33" s="11">
        <f t="shared" si="4"/>
        <v>136.32000000000002</v>
      </c>
    </row>
    <row r="34" spans="1:19" x14ac:dyDescent="0.4">
      <c r="A34" s="307"/>
      <c r="B34" s="7">
        <v>28</v>
      </c>
      <c r="C34" s="8">
        <v>98.1</v>
      </c>
      <c r="D34" s="8">
        <f t="shared" si="11"/>
        <v>156.96</v>
      </c>
      <c r="E34" s="4" t="s">
        <v>1</v>
      </c>
      <c r="F34" s="4" t="s">
        <v>56</v>
      </c>
      <c r="G34" s="9" t="s">
        <v>57</v>
      </c>
      <c r="H34" s="23"/>
      <c r="I34" s="5"/>
      <c r="K34" s="1" t="s">
        <v>95</v>
      </c>
      <c r="L34" s="11">
        <v>85.1</v>
      </c>
      <c r="M34" s="11">
        <f t="shared" si="4"/>
        <v>136.16</v>
      </c>
    </row>
    <row r="35" spans="1:19" x14ac:dyDescent="0.4">
      <c r="A35" s="307"/>
      <c r="B35" s="7">
        <v>29</v>
      </c>
      <c r="C35" s="8">
        <v>85.2</v>
      </c>
      <c r="D35" s="8">
        <f t="shared" si="11"/>
        <v>136.32000000000002</v>
      </c>
      <c r="E35" s="4" t="s">
        <v>95</v>
      </c>
      <c r="F35" s="4" t="s">
        <v>13</v>
      </c>
      <c r="G35" s="9" t="s">
        <v>57</v>
      </c>
      <c r="H35" s="23"/>
      <c r="I35" s="5"/>
      <c r="K35" s="38" t="s">
        <v>1</v>
      </c>
      <c r="L35" s="39">
        <v>97.2</v>
      </c>
      <c r="M35" s="39">
        <f t="shared" si="4"/>
        <v>155.52000000000001</v>
      </c>
    </row>
    <row r="36" spans="1:19" x14ac:dyDescent="0.4">
      <c r="A36" s="307"/>
      <c r="B36" s="7">
        <v>30</v>
      </c>
      <c r="C36" s="8">
        <v>85.1</v>
      </c>
      <c r="D36" s="8">
        <f t="shared" si="11"/>
        <v>136.16</v>
      </c>
      <c r="E36" s="4" t="s">
        <v>95</v>
      </c>
      <c r="F36" s="4" t="s">
        <v>5</v>
      </c>
      <c r="G36" s="9" t="s">
        <v>58</v>
      </c>
      <c r="H36" s="23"/>
      <c r="I36" s="5"/>
      <c r="K36" s="1" t="s">
        <v>1</v>
      </c>
      <c r="L36" s="11">
        <v>98</v>
      </c>
      <c r="M36" s="11">
        <f t="shared" si="4"/>
        <v>156.80000000000001</v>
      </c>
    </row>
    <row r="37" spans="1:19" ht="16.5" thickBot="1" x14ac:dyDescent="0.45">
      <c r="A37" s="307"/>
      <c r="B37" s="40">
        <v>31</v>
      </c>
      <c r="C37" s="41">
        <v>97.2</v>
      </c>
      <c r="D37" s="41">
        <f t="shared" si="11"/>
        <v>155.52000000000001</v>
      </c>
      <c r="E37" s="42" t="s">
        <v>1</v>
      </c>
      <c r="F37" s="43" t="s">
        <v>16</v>
      </c>
      <c r="G37" s="44" t="s">
        <v>60</v>
      </c>
      <c r="H37" s="45">
        <v>3</v>
      </c>
      <c r="I37" s="46"/>
      <c r="K37" s="1" t="s">
        <v>1</v>
      </c>
      <c r="L37" s="11">
        <v>99.2</v>
      </c>
      <c r="M37" s="11">
        <f t="shared" si="4"/>
        <v>158.72000000000003</v>
      </c>
    </row>
    <row r="38" spans="1:19" ht="16.5" thickBot="1" x14ac:dyDescent="0.45">
      <c r="A38" s="256" t="s">
        <v>131</v>
      </c>
      <c r="B38" s="257"/>
      <c r="C38" s="257"/>
      <c r="D38" s="257"/>
      <c r="E38" s="257"/>
      <c r="F38" s="257"/>
      <c r="G38" s="257"/>
      <c r="H38" s="257"/>
      <c r="I38" s="258"/>
      <c r="K38" s="1" t="s">
        <v>1</v>
      </c>
      <c r="L38" s="11">
        <v>99.4</v>
      </c>
      <c r="M38" s="11">
        <f t="shared" si="4"/>
        <v>159.04000000000002</v>
      </c>
    </row>
    <row r="39" spans="1:19" ht="15.75" customHeight="1" thickBot="1" x14ac:dyDescent="0.45">
      <c r="A39" s="143" t="s">
        <v>27</v>
      </c>
      <c r="B39" s="144" t="s">
        <v>32</v>
      </c>
      <c r="C39" s="144" t="s">
        <v>38</v>
      </c>
      <c r="D39" s="144" t="s">
        <v>114</v>
      </c>
      <c r="E39" s="144" t="s">
        <v>29</v>
      </c>
      <c r="F39" s="158" t="s">
        <v>30</v>
      </c>
      <c r="G39" s="145" t="s">
        <v>40</v>
      </c>
      <c r="H39" s="146" t="s">
        <v>41</v>
      </c>
      <c r="I39" s="147" t="s">
        <v>42</v>
      </c>
      <c r="K39" s="1" t="s">
        <v>19</v>
      </c>
      <c r="L39" s="11">
        <v>88.7</v>
      </c>
      <c r="M39" s="11">
        <f t="shared" si="4"/>
        <v>141.92000000000002</v>
      </c>
      <c r="R39" s="20"/>
      <c r="S39" s="20"/>
    </row>
    <row r="40" spans="1:19" x14ac:dyDescent="0.4">
      <c r="A40" s="306" t="s">
        <v>132</v>
      </c>
      <c r="B40" s="32">
        <v>32</v>
      </c>
      <c r="C40" s="54">
        <v>98</v>
      </c>
      <c r="D40" s="54">
        <f t="shared" ref="D40:D60" si="18">C40*1.6</f>
        <v>156.80000000000001</v>
      </c>
      <c r="E40" s="34" t="s">
        <v>1</v>
      </c>
      <c r="F40" s="34" t="s">
        <v>56</v>
      </c>
      <c r="G40" s="35" t="s">
        <v>116</v>
      </c>
      <c r="H40" s="36"/>
      <c r="I40" s="37"/>
      <c r="K40" s="1" t="s">
        <v>1</v>
      </c>
      <c r="L40" s="11">
        <v>99.8</v>
      </c>
      <c r="M40" s="11">
        <f t="shared" si="4"/>
        <v>159.68</v>
      </c>
    </row>
    <row r="41" spans="1:19" x14ac:dyDescent="0.4">
      <c r="A41" s="307"/>
      <c r="B41" s="7">
        <v>33</v>
      </c>
      <c r="C41" s="8">
        <v>99.2</v>
      </c>
      <c r="D41" s="8">
        <f t="shared" si="18"/>
        <v>158.72000000000003</v>
      </c>
      <c r="E41" s="4" t="s">
        <v>1</v>
      </c>
      <c r="F41" s="22" t="s">
        <v>2</v>
      </c>
      <c r="G41" s="9" t="s">
        <v>117</v>
      </c>
      <c r="H41" s="23"/>
      <c r="I41" s="5"/>
      <c r="K41" s="1" t="s">
        <v>1</v>
      </c>
      <c r="L41" s="11">
        <v>99.8</v>
      </c>
      <c r="M41" s="11">
        <f t="shared" si="4"/>
        <v>159.68</v>
      </c>
    </row>
    <row r="42" spans="1:19" x14ac:dyDescent="0.4">
      <c r="A42" s="307"/>
      <c r="B42" s="7">
        <v>34</v>
      </c>
      <c r="C42" s="8">
        <v>99.4</v>
      </c>
      <c r="D42" s="8">
        <f t="shared" si="18"/>
        <v>159.04000000000002</v>
      </c>
      <c r="E42" s="4" t="s">
        <v>1</v>
      </c>
      <c r="F42" s="4" t="s">
        <v>5</v>
      </c>
      <c r="G42" s="9" t="s">
        <v>57</v>
      </c>
      <c r="H42" s="23"/>
      <c r="I42" s="5"/>
      <c r="K42" s="1" t="s">
        <v>19</v>
      </c>
      <c r="L42" s="11">
        <v>89.2</v>
      </c>
      <c r="M42" s="11">
        <f t="shared" si="4"/>
        <v>142.72</v>
      </c>
    </row>
    <row r="43" spans="1:19" ht="16.5" thickBot="1" x14ac:dyDescent="0.45">
      <c r="A43" s="307"/>
      <c r="B43" s="40">
        <v>35</v>
      </c>
      <c r="C43" s="41">
        <v>88.7</v>
      </c>
      <c r="D43" s="41">
        <f t="shared" si="18"/>
        <v>141.92000000000002</v>
      </c>
      <c r="E43" s="42" t="s">
        <v>19</v>
      </c>
      <c r="F43" s="56" t="s">
        <v>111</v>
      </c>
      <c r="G43" s="44" t="s">
        <v>73</v>
      </c>
      <c r="H43" s="45">
        <v>1</v>
      </c>
      <c r="I43" s="46"/>
      <c r="K43" s="1" t="s">
        <v>95</v>
      </c>
      <c r="L43" s="11">
        <v>87.5</v>
      </c>
      <c r="M43" s="11">
        <f t="shared" si="4"/>
        <v>140</v>
      </c>
    </row>
    <row r="44" spans="1:19" x14ac:dyDescent="0.4">
      <c r="A44" s="310" t="s">
        <v>133</v>
      </c>
      <c r="B44" s="47">
        <v>36</v>
      </c>
      <c r="C44" s="48">
        <v>99.8</v>
      </c>
      <c r="D44" s="48">
        <f t="shared" si="18"/>
        <v>159.68</v>
      </c>
      <c r="E44" s="49" t="s">
        <v>1</v>
      </c>
      <c r="F44" s="50" t="s">
        <v>2</v>
      </c>
      <c r="G44" s="51" t="s">
        <v>116</v>
      </c>
      <c r="H44" s="52"/>
      <c r="I44" s="53"/>
      <c r="K44" s="1" t="s">
        <v>1</v>
      </c>
      <c r="L44" s="11">
        <v>99.4</v>
      </c>
      <c r="M44" s="11">
        <f t="shared" si="4"/>
        <v>159.04000000000002</v>
      </c>
    </row>
    <row r="45" spans="1:19" x14ac:dyDescent="0.4">
      <c r="A45" s="307"/>
      <c r="B45" s="7">
        <v>37</v>
      </c>
      <c r="C45" s="8">
        <v>99.8</v>
      </c>
      <c r="D45" s="8">
        <f t="shared" si="18"/>
        <v>159.68</v>
      </c>
      <c r="E45" s="4" t="s">
        <v>1</v>
      </c>
      <c r="F45" s="4" t="s">
        <v>56</v>
      </c>
      <c r="G45" s="9" t="s">
        <v>117</v>
      </c>
      <c r="H45" s="23"/>
      <c r="I45" s="5"/>
      <c r="K45" s="1" t="s">
        <v>19</v>
      </c>
      <c r="L45" s="11">
        <v>90.9</v>
      </c>
      <c r="M45" s="11">
        <f t="shared" si="4"/>
        <v>145.44000000000003</v>
      </c>
    </row>
    <row r="46" spans="1:19" x14ac:dyDescent="0.4">
      <c r="A46" s="307"/>
      <c r="B46" s="7">
        <v>38</v>
      </c>
      <c r="C46" s="8">
        <v>89.2</v>
      </c>
      <c r="D46" s="8">
        <f t="shared" si="18"/>
        <v>142.72</v>
      </c>
      <c r="E46" s="4" t="s">
        <v>19</v>
      </c>
      <c r="F46" s="4" t="s">
        <v>5</v>
      </c>
      <c r="G46" s="9" t="s">
        <v>57</v>
      </c>
      <c r="H46" s="23"/>
      <c r="I46" s="5"/>
      <c r="K46" s="1" t="s">
        <v>1</v>
      </c>
      <c r="L46" s="11">
        <v>97.8</v>
      </c>
      <c r="M46" s="11">
        <f t="shared" si="4"/>
        <v>156.48000000000002</v>
      </c>
    </row>
    <row r="47" spans="1:19" x14ac:dyDescent="0.4">
      <c r="A47" s="307"/>
      <c r="B47" s="7">
        <v>39</v>
      </c>
      <c r="C47" s="8">
        <v>87.5</v>
      </c>
      <c r="D47" s="8">
        <f t="shared" si="18"/>
        <v>140</v>
      </c>
      <c r="E47" s="4" t="s">
        <v>95</v>
      </c>
      <c r="F47" s="4" t="s">
        <v>13</v>
      </c>
      <c r="G47" s="9" t="s">
        <v>57</v>
      </c>
      <c r="H47" s="23"/>
      <c r="I47" s="5"/>
      <c r="K47" s="1" t="s">
        <v>1</v>
      </c>
      <c r="L47" s="11">
        <v>98.3</v>
      </c>
      <c r="M47" s="11">
        <f t="shared" si="4"/>
        <v>157.28</v>
      </c>
    </row>
    <row r="48" spans="1:19" ht="16.5" thickBot="1" x14ac:dyDescent="0.45">
      <c r="A48" s="309"/>
      <c r="B48" s="26">
        <v>40</v>
      </c>
      <c r="C48" s="27">
        <v>99.4</v>
      </c>
      <c r="D48" s="27">
        <f t="shared" si="18"/>
        <v>159.04000000000002</v>
      </c>
      <c r="E48" s="28" t="s">
        <v>1</v>
      </c>
      <c r="F48" s="242" t="s">
        <v>134</v>
      </c>
      <c r="G48" s="29"/>
      <c r="H48" s="30"/>
      <c r="I48" s="31" t="s">
        <v>135</v>
      </c>
      <c r="K48" s="1" t="s">
        <v>95</v>
      </c>
      <c r="L48" s="11">
        <v>85.4</v>
      </c>
      <c r="M48" s="11">
        <f t="shared" si="4"/>
        <v>136.64000000000001</v>
      </c>
    </row>
    <row r="49" spans="1:19" x14ac:dyDescent="0.4">
      <c r="A49" s="306" t="s">
        <v>115</v>
      </c>
      <c r="B49" s="32">
        <v>41</v>
      </c>
      <c r="C49" s="54">
        <v>90.9</v>
      </c>
      <c r="D49" s="54">
        <f t="shared" si="18"/>
        <v>145.44000000000003</v>
      </c>
      <c r="E49" s="34" t="s">
        <v>19</v>
      </c>
      <c r="F49" s="57" t="s">
        <v>2</v>
      </c>
      <c r="G49" s="35" t="s">
        <v>116</v>
      </c>
      <c r="H49" s="36"/>
      <c r="I49" s="37"/>
      <c r="K49" s="1" t="s">
        <v>118</v>
      </c>
      <c r="L49" s="11">
        <v>96.6</v>
      </c>
      <c r="M49" s="11">
        <f t="shared" si="4"/>
        <v>154.56</v>
      </c>
    </row>
    <row r="50" spans="1:19" x14ac:dyDescent="0.4">
      <c r="A50" s="307"/>
      <c r="B50" s="7">
        <v>42</v>
      </c>
      <c r="C50" s="8">
        <v>97.8</v>
      </c>
      <c r="D50" s="8">
        <f t="shared" si="18"/>
        <v>156.48000000000002</v>
      </c>
      <c r="E50" s="4" t="s">
        <v>1</v>
      </c>
      <c r="F50" s="4" t="s">
        <v>13</v>
      </c>
      <c r="G50" s="9" t="s">
        <v>117</v>
      </c>
      <c r="H50" s="23"/>
      <c r="I50" s="5"/>
      <c r="K50" s="1" t="s">
        <v>1</v>
      </c>
      <c r="L50" s="11">
        <v>96.5</v>
      </c>
      <c r="M50" s="11">
        <f t="shared" si="4"/>
        <v>154.4</v>
      </c>
    </row>
    <row r="51" spans="1:19" ht="16.5" thickBot="1" x14ac:dyDescent="0.45">
      <c r="A51" s="307"/>
      <c r="B51" s="40">
        <v>43</v>
      </c>
      <c r="C51" s="41">
        <v>98.3</v>
      </c>
      <c r="D51" s="41">
        <f t="shared" si="18"/>
        <v>157.28</v>
      </c>
      <c r="E51" s="42" t="s">
        <v>1</v>
      </c>
      <c r="F51" s="56" t="s">
        <v>111</v>
      </c>
      <c r="G51" s="44" t="s">
        <v>136</v>
      </c>
      <c r="H51" s="45">
        <v>2</v>
      </c>
      <c r="I51" s="46" t="s">
        <v>129</v>
      </c>
      <c r="K51" s="1" t="s">
        <v>95</v>
      </c>
      <c r="L51" s="11">
        <v>87</v>
      </c>
      <c r="M51" s="11">
        <f t="shared" si="4"/>
        <v>139.20000000000002</v>
      </c>
    </row>
    <row r="52" spans="1:19" x14ac:dyDescent="0.4">
      <c r="A52" s="310" t="s">
        <v>119</v>
      </c>
      <c r="B52" s="47">
        <v>44</v>
      </c>
      <c r="C52" s="48">
        <v>85.4</v>
      </c>
      <c r="D52" s="48">
        <f t="shared" si="18"/>
        <v>136.64000000000001</v>
      </c>
      <c r="E52" s="49" t="s">
        <v>95</v>
      </c>
      <c r="F52" s="49" t="s">
        <v>5</v>
      </c>
      <c r="G52" s="51" t="s">
        <v>120</v>
      </c>
      <c r="H52" s="52"/>
      <c r="I52" s="53"/>
      <c r="K52" s="1" t="s">
        <v>1</v>
      </c>
      <c r="L52" s="11">
        <v>97.8</v>
      </c>
      <c r="M52" s="11">
        <f t="shared" si="4"/>
        <v>156.48000000000002</v>
      </c>
    </row>
    <row r="53" spans="1:19" x14ac:dyDescent="0.4">
      <c r="A53" s="307"/>
      <c r="B53" s="7">
        <v>45</v>
      </c>
      <c r="C53" s="8">
        <v>96.6</v>
      </c>
      <c r="D53" s="8">
        <f t="shared" si="18"/>
        <v>154.56</v>
      </c>
      <c r="E53" s="4" t="s">
        <v>118</v>
      </c>
      <c r="F53" s="4" t="s">
        <v>5</v>
      </c>
      <c r="G53" s="9" t="s">
        <v>137</v>
      </c>
      <c r="H53" s="23"/>
      <c r="I53" s="5"/>
      <c r="K53" s="1" t="s">
        <v>19</v>
      </c>
      <c r="L53" s="11">
        <v>88.2</v>
      </c>
      <c r="M53" s="11">
        <f t="shared" si="4"/>
        <v>141.12</v>
      </c>
    </row>
    <row r="54" spans="1:19" x14ac:dyDescent="0.4">
      <c r="A54" s="307"/>
      <c r="B54" s="7">
        <v>46</v>
      </c>
      <c r="C54" s="8">
        <v>96.5</v>
      </c>
      <c r="D54" s="8">
        <f t="shared" si="18"/>
        <v>154.4</v>
      </c>
      <c r="E54" s="4" t="s">
        <v>1</v>
      </c>
      <c r="F54" s="4" t="s">
        <v>13</v>
      </c>
      <c r="G54" s="9" t="s">
        <v>53</v>
      </c>
      <c r="H54" s="23"/>
      <c r="I54" s="5"/>
      <c r="K54" s="1" t="s">
        <v>1</v>
      </c>
      <c r="L54" s="11">
        <v>98.7</v>
      </c>
      <c r="M54" s="11">
        <f t="shared" si="4"/>
        <v>157.92000000000002</v>
      </c>
    </row>
    <row r="55" spans="1:19" x14ac:dyDescent="0.4">
      <c r="A55" s="307"/>
      <c r="B55" s="7">
        <v>47</v>
      </c>
      <c r="C55" s="8">
        <v>87</v>
      </c>
      <c r="D55" s="8">
        <f t="shared" si="18"/>
        <v>139.20000000000002</v>
      </c>
      <c r="E55" s="4" t="s">
        <v>95</v>
      </c>
      <c r="F55" s="4" t="s">
        <v>5</v>
      </c>
      <c r="G55" s="9" t="s">
        <v>77</v>
      </c>
      <c r="H55" s="23"/>
      <c r="I55" s="5"/>
      <c r="K55" s="1" t="s">
        <v>19</v>
      </c>
      <c r="L55" s="11">
        <v>91.3</v>
      </c>
      <c r="M55" s="11">
        <f t="shared" si="4"/>
        <v>146.08000000000001</v>
      </c>
    </row>
    <row r="56" spans="1:19" x14ac:dyDescent="0.4">
      <c r="A56" s="307"/>
      <c r="B56" s="7">
        <v>48</v>
      </c>
      <c r="C56" s="8">
        <v>97.8</v>
      </c>
      <c r="D56" s="8">
        <f t="shared" si="18"/>
        <v>156.48000000000002</v>
      </c>
      <c r="E56" s="4" t="s">
        <v>1</v>
      </c>
      <c r="F56" s="24" t="s">
        <v>56</v>
      </c>
      <c r="G56" s="9" t="s">
        <v>78</v>
      </c>
      <c r="H56" s="23"/>
      <c r="I56" s="5"/>
      <c r="K56" s="38" t="s">
        <v>1</v>
      </c>
      <c r="L56" s="39">
        <v>98.5</v>
      </c>
      <c r="M56" s="39">
        <f t="shared" si="4"/>
        <v>157.60000000000002</v>
      </c>
    </row>
    <row r="57" spans="1:19" ht="16.5" thickBot="1" x14ac:dyDescent="0.45">
      <c r="A57" s="309"/>
      <c r="B57" s="26">
        <v>49</v>
      </c>
      <c r="C57" s="27">
        <v>88.2</v>
      </c>
      <c r="D57" s="27">
        <f t="shared" si="18"/>
        <v>141.12</v>
      </c>
      <c r="E57" s="28" t="s">
        <v>19</v>
      </c>
      <c r="F57" s="247" t="s">
        <v>48</v>
      </c>
      <c r="G57" s="29" t="s">
        <v>88</v>
      </c>
      <c r="H57" s="30"/>
      <c r="I57" s="31" t="s">
        <v>138</v>
      </c>
      <c r="K57" s="1" t="s">
        <v>95</v>
      </c>
      <c r="L57" s="11">
        <v>86.8</v>
      </c>
      <c r="M57" s="11">
        <f t="shared" si="4"/>
        <v>138.88</v>
      </c>
    </row>
    <row r="58" spans="1:19" x14ac:dyDescent="0.4">
      <c r="A58" s="306" t="s">
        <v>121</v>
      </c>
      <c r="B58" s="32">
        <v>50</v>
      </c>
      <c r="C58" s="54">
        <v>98.7</v>
      </c>
      <c r="D58" s="54">
        <f t="shared" si="18"/>
        <v>157.92000000000002</v>
      </c>
      <c r="E58" s="34" t="s">
        <v>1</v>
      </c>
      <c r="F58" s="34" t="s">
        <v>5</v>
      </c>
      <c r="G58" s="35" t="s">
        <v>120</v>
      </c>
      <c r="H58" s="36"/>
      <c r="I58" s="37"/>
      <c r="K58" s="1" t="s">
        <v>95</v>
      </c>
      <c r="L58" s="11">
        <v>88</v>
      </c>
      <c r="M58" s="11">
        <f t="shared" si="4"/>
        <v>140.80000000000001</v>
      </c>
    </row>
    <row r="59" spans="1:19" x14ac:dyDescent="0.4">
      <c r="A59" s="307"/>
      <c r="B59" s="7">
        <v>51</v>
      </c>
      <c r="C59" s="8">
        <v>91.3</v>
      </c>
      <c r="D59" s="8">
        <f t="shared" si="18"/>
        <v>146.08000000000001</v>
      </c>
      <c r="E59" s="4" t="s">
        <v>19</v>
      </c>
      <c r="F59" s="22" t="s">
        <v>2</v>
      </c>
      <c r="G59" s="9" t="s">
        <v>52</v>
      </c>
      <c r="H59" s="23"/>
      <c r="I59" s="5"/>
      <c r="K59" s="1" t="s">
        <v>95</v>
      </c>
      <c r="L59" s="11">
        <v>88.5</v>
      </c>
      <c r="M59" s="11">
        <f t="shared" si="4"/>
        <v>141.6</v>
      </c>
    </row>
    <row r="60" spans="1:19" ht="16.5" thickBot="1" x14ac:dyDescent="0.45">
      <c r="A60" s="307"/>
      <c r="B60" s="40">
        <v>52</v>
      </c>
      <c r="C60" s="41">
        <v>98.5</v>
      </c>
      <c r="D60" s="41">
        <f t="shared" si="18"/>
        <v>157.60000000000002</v>
      </c>
      <c r="E60" s="42" t="s">
        <v>1</v>
      </c>
      <c r="F60" s="42" t="s">
        <v>65</v>
      </c>
      <c r="G60" s="44"/>
      <c r="H60" s="45">
        <v>3</v>
      </c>
      <c r="I60" s="46"/>
      <c r="K60" s="1" t="s">
        <v>1</v>
      </c>
      <c r="L60" s="11">
        <v>98.8</v>
      </c>
      <c r="M60" s="11">
        <f t="shared" si="4"/>
        <v>158.08000000000001</v>
      </c>
    </row>
    <row r="61" spans="1:19" ht="16.5" thickBot="1" x14ac:dyDescent="0.45">
      <c r="A61" s="256" t="s">
        <v>139</v>
      </c>
      <c r="B61" s="257"/>
      <c r="C61" s="257"/>
      <c r="D61" s="257"/>
      <c r="E61" s="257"/>
      <c r="F61" s="257"/>
      <c r="G61" s="257"/>
      <c r="H61" s="257"/>
      <c r="I61" s="258"/>
      <c r="K61" s="1" t="s">
        <v>1</v>
      </c>
      <c r="L61" s="11">
        <v>99.6</v>
      </c>
      <c r="M61" s="11">
        <f t="shared" si="4"/>
        <v>159.36000000000001</v>
      </c>
    </row>
    <row r="62" spans="1:19" ht="15.75" customHeight="1" thickBot="1" x14ac:dyDescent="0.45">
      <c r="A62" s="143" t="s">
        <v>27</v>
      </c>
      <c r="B62" s="144" t="s">
        <v>32</v>
      </c>
      <c r="C62" s="144" t="s">
        <v>38</v>
      </c>
      <c r="D62" s="144" t="s">
        <v>114</v>
      </c>
      <c r="E62" s="144" t="s">
        <v>29</v>
      </c>
      <c r="F62" s="158" t="s">
        <v>30</v>
      </c>
      <c r="G62" s="145" t="s">
        <v>40</v>
      </c>
      <c r="H62" s="146" t="s">
        <v>41</v>
      </c>
      <c r="I62" s="147" t="s">
        <v>42</v>
      </c>
      <c r="K62" s="1" t="s">
        <v>1</v>
      </c>
      <c r="L62" s="11">
        <v>100.1</v>
      </c>
      <c r="M62" s="11">
        <f t="shared" si="4"/>
        <v>160.16</v>
      </c>
      <c r="R62" s="20"/>
      <c r="S62" s="20"/>
    </row>
    <row r="63" spans="1:19" x14ac:dyDescent="0.4">
      <c r="A63" s="306" t="s">
        <v>124</v>
      </c>
      <c r="B63" s="32">
        <v>53</v>
      </c>
      <c r="C63" s="54">
        <v>86.8</v>
      </c>
      <c r="D63" s="54">
        <f t="shared" ref="D63:D72" si="19">C63*1.6</f>
        <v>138.88</v>
      </c>
      <c r="E63" s="34" t="s">
        <v>95</v>
      </c>
      <c r="F63" s="55" t="s">
        <v>56</v>
      </c>
      <c r="G63" s="35" t="s">
        <v>116</v>
      </c>
      <c r="H63" s="36"/>
      <c r="I63" s="37"/>
      <c r="K63" s="1" t="s">
        <v>118</v>
      </c>
      <c r="L63" s="11">
        <v>96.4</v>
      </c>
      <c r="M63" s="11">
        <f t="shared" si="4"/>
        <v>154.24</v>
      </c>
    </row>
    <row r="64" spans="1:19" x14ac:dyDescent="0.4">
      <c r="A64" s="307"/>
      <c r="B64" s="7">
        <v>54</v>
      </c>
      <c r="C64" s="8">
        <v>88</v>
      </c>
      <c r="D64" s="8">
        <f t="shared" si="19"/>
        <v>140.80000000000001</v>
      </c>
      <c r="E64" s="4" t="s">
        <v>95</v>
      </c>
      <c r="F64" s="22" t="s">
        <v>2</v>
      </c>
      <c r="G64" s="9" t="s">
        <v>117</v>
      </c>
      <c r="H64" s="23"/>
      <c r="I64" s="5"/>
      <c r="K64" s="1" t="s">
        <v>19</v>
      </c>
      <c r="L64" s="11">
        <v>91.6</v>
      </c>
      <c r="M64" s="11">
        <f t="shared" si="4"/>
        <v>146.56</v>
      </c>
    </row>
    <row r="65" spans="1:19" ht="16.5" thickBot="1" x14ac:dyDescent="0.45">
      <c r="A65" s="307"/>
      <c r="B65" s="40">
        <v>55</v>
      </c>
      <c r="C65" s="41">
        <v>88.5</v>
      </c>
      <c r="D65" s="41">
        <f t="shared" si="19"/>
        <v>141.6</v>
      </c>
      <c r="E65" s="42" t="s">
        <v>95</v>
      </c>
      <c r="F65" s="43" t="s">
        <v>16</v>
      </c>
      <c r="G65" s="44" t="s">
        <v>136</v>
      </c>
      <c r="H65" s="45">
        <v>1</v>
      </c>
      <c r="I65" s="46"/>
      <c r="K65" s="1" t="s">
        <v>95</v>
      </c>
      <c r="L65" s="11">
        <v>89.6</v>
      </c>
      <c r="M65" s="11">
        <f t="shared" si="4"/>
        <v>143.35999999999999</v>
      </c>
    </row>
    <row r="66" spans="1:19" x14ac:dyDescent="0.4">
      <c r="A66" s="310" t="s">
        <v>126</v>
      </c>
      <c r="B66" s="47">
        <v>56</v>
      </c>
      <c r="C66" s="48">
        <v>98.8</v>
      </c>
      <c r="D66" s="48">
        <f t="shared" si="19"/>
        <v>158.08000000000001</v>
      </c>
      <c r="E66" s="49" t="s">
        <v>1</v>
      </c>
      <c r="F66" s="58" t="s">
        <v>56</v>
      </c>
      <c r="G66" s="51" t="s">
        <v>116</v>
      </c>
      <c r="H66" s="52"/>
      <c r="I66" s="53"/>
      <c r="K66" s="38" t="s">
        <v>1</v>
      </c>
      <c r="L66" s="39">
        <v>99.5</v>
      </c>
      <c r="M66" s="39">
        <f t="shared" si="4"/>
        <v>159.20000000000002</v>
      </c>
    </row>
    <row r="67" spans="1:19" x14ac:dyDescent="0.4">
      <c r="A67" s="307"/>
      <c r="B67" s="7">
        <v>57</v>
      </c>
      <c r="C67" s="8">
        <v>99.6</v>
      </c>
      <c r="D67" s="8">
        <f t="shared" si="19"/>
        <v>159.36000000000001</v>
      </c>
      <c r="E67" s="4" t="s">
        <v>1</v>
      </c>
      <c r="F67" s="24" t="s">
        <v>56</v>
      </c>
      <c r="G67" s="9" t="s">
        <v>117</v>
      </c>
      <c r="H67" s="23"/>
      <c r="I67" s="5"/>
      <c r="K67" s="1" t="s">
        <v>95</v>
      </c>
      <c r="L67" s="11">
        <v>84</v>
      </c>
      <c r="M67" s="11">
        <f t="shared" si="4"/>
        <v>134.4</v>
      </c>
    </row>
    <row r="68" spans="1:19" x14ac:dyDescent="0.4">
      <c r="A68" s="307"/>
      <c r="B68" s="7">
        <v>58</v>
      </c>
      <c r="C68" s="25">
        <v>100.1</v>
      </c>
      <c r="D68" s="25">
        <f t="shared" si="19"/>
        <v>160.16</v>
      </c>
      <c r="E68" s="4" t="s">
        <v>1</v>
      </c>
      <c r="F68" s="4" t="s">
        <v>5</v>
      </c>
      <c r="G68" s="9" t="s">
        <v>57</v>
      </c>
      <c r="H68" s="23"/>
      <c r="I68" s="5"/>
      <c r="K68" s="1" t="s">
        <v>1</v>
      </c>
      <c r="L68" s="11">
        <v>97.2</v>
      </c>
      <c r="M68" s="11">
        <f t="shared" si="4"/>
        <v>155.52000000000001</v>
      </c>
    </row>
    <row r="69" spans="1:19" ht="16.5" thickBot="1" x14ac:dyDescent="0.45">
      <c r="A69" s="309"/>
      <c r="B69" s="26">
        <v>59</v>
      </c>
      <c r="C69" s="27">
        <v>96.4</v>
      </c>
      <c r="D69" s="27">
        <f t="shared" si="19"/>
        <v>154.24</v>
      </c>
      <c r="E69" s="28" t="s">
        <v>118</v>
      </c>
      <c r="F69" s="59" t="s">
        <v>111</v>
      </c>
      <c r="G69" s="29" t="s">
        <v>73</v>
      </c>
      <c r="H69" s="30">
        <v>2</v>
      </c>
      <c r="I69" s="31"/>
      <c r="K69" s="1" t="s">
        <v>1</v>
      </c>
      <c r="L69" s="11">
        <v>98.4</v>
      </c>
      <c r="M69" s="11">
        <f t="shared" si="4"/>
        <v>157.44000000000003</v>
      </c>
    </row>
    <row r="70" spans="1:19" x14ac:dyDescent="0.4">
      <c r="A70" s="306" t="s">
        <v>127</v>
      </c>
      <c r="B70" s="32">
        <v>60</v>
      </c>
      <c r="C70" s="54">
        <v>91.6</v>
      </c>
      <c r="D70" s="54">
        <f t="shared" si="19"/>
        <v>146.56</v>
      </c>
      <c r="E70" s="34" t="s">
        <v>19</v>
      </c>
      <c r="F70" s="57" t="s">
        <v>2</v>
      </c>
      <c r="G70" s="35" t="s">
        <v>116</v>
      </c>
      <c r="H70" s="36"/>
      <c r="I70" s="37"/>
      <c r="K70" s="1" t="s">
        <v>1</v>
      </c>
      <c r="L70" s="11">
        <v>98.1</v>
      </c>
      <c r="M70" s="11">
        <f t="shared" ref="M70:M94" si="20">L70*1.6</f>
        <v>156.96</v>
      </c>
    </row>
    <row r="71" spans="1:19" x14ac:dyDescent="0.4">
      <c r="A71" s="307"/>
      <c r="B71" s="7">
        <v>61</v>
      </c>
      <c r="C71" s="8">
        <v>89.6</v>
      </c>
      <c r="D71" s="8">
        <f t="shared" si="19"/>
        <v>143.35999999999999</v>
      </c>
      <c r="E71" s="4" t="s">
        <v>95</v>
      </c>
      <c r="F71" s="22" t="s">
        <v>2</v>
      </c>
      <c r="G71" s="9" t="s">
        <v>117</v>
      </c>
      <c r="H71" s="23"/>
      <c r="I71" s="5"/>
      <c r="K71" s="1" t="s">
        <v>95</v>
      </c>
      <c r="L71" s="11">
        <v>90.8</v>
      </c>
      <c r="M71" s="11">
        <f t="shared" si="20"/>
        <v>145.28</v>
      </c>
    </row>
    <row r="72" spans="1:19" ht="16.5" thickBot="1" x14ac:dyDescent="0.45">
      <c r="A72" s="307"/>
      <c r="B72" s="40">
        <v>62</v>
      </c>
      <c r="C72" s="41">
        <v>99.5</v>
      </c>
      <c r="D72" s="41">
        <f t="shared" si="19"/>
        <v>159.20000000000002</v>
      </c>
      <c r="E72" s="42" t="s">
        <v>1</v>
      </c>
      <c r="F72" s="42" t="s">
        <v>65</v>
      </c>
      <c r="G72" s="44"/>
      <c r="H72" s="45">
        <v>3</v>
      </c>
      <c r="I72" s="46"/>
      <c r="K72" s="1" t="s">
        <v>1</v>
      </c>
      <c r="L72" s="11">
        <v>98.2</v>
      </c>
      <c r="M72" s="11">
        <f t="shared" si="20"/>
        <v>157.12</v>
      </c>
    </row>
    <row r="73" spans="1:19" ht="16.5" thickBot="1" x14ac:dyDescent="0.45">
      <c r="A73" s="256" t="s">
        <v>140</v>
      </c>
      <c r="B73" s="257"/>
      <c r="C73" s="257"/>
      <c r="D73" s="257"/>
      <c r="E73" s="257"/>
      <c r="F73" s="257"/>
      <c r="G73" s="257"/>
      <c r="H73" s="257"/>
      <c r="I73" s="258"/>
      <c r="K73" s="1" t="s">
        <v>1</v>
      </c>
      <c r="L73" s="11">
        <v>96.1</v>
      </c>
      <c r="M73" s="11">
        <f t="shared" si="20"/>
        <v>153.76</v>
      </c>
    </row>
    <row r="74" spans="1:19" ht="15.75" customHeight="1" thickBot="1" x14ac:dyDescent="0.45">
      <c r="A74" s="143" t="s">
        <v>27</v>
      </c>
      <c r="B74" s="144" t="s">
        <v>32</v>
      </c>
      <c r="C74" s="144" t="s">
        <v>38</v>
      </c>
      <c r="D74" s="144" t="s">
        <v>114</v>
      </c>
      <c r="E74" s="144" t="s">
        <v>29</v>
      </c>
      <c r="F74" s="158" t="s">
        <v>30</v>
      </c>
      <c r="G74" s="145" t="s">
        <v>40</v>
      </c>
      <c r="H74" s="146" t="s">
        <v>41</v>
      </c>
      <c r="I74" s="147" t="s">
        <v>42</v>
      </c>
      <c r="K74" s="1" t="s">
        <v>1</v>
      </c>
      <c r="L74" s="11">
        <v>97.2</v>
      </c>
      <c r="M74" s="11">
        <f t="shared" si="20"/>
        <v>155.52000000000001</v>
      </c>
      <c r="R74" s="20"/>
      <c r="S74" s="20"/>
    </row>
    <row r="75" spans="1:19" x14ac:dyDescent="0.4">
      <c r="A75" s="306" t="s">
        <v>130</v>
      </c>
      <c r="B75" s="32">
        <v>63</v>
      </c>
      <c r="C75" s="54">
        <v>84</v>
      </c>
      <c r="D75" s="54">
        <f t="shared" ref="D75:D102" si="21">C75*1.6</f>
        <v>134.4</v>
      </c>
      <c r="E75" s="34" t="s">
        <v>95</v>
      </c>
      <c r="F75" s="34" t="s">
        <v>5</v>
      </c>
      <c r="G75" s="35" t="s">
        <v>120</v>
      </c>
      <c r="H75" s="36"/>
      <c r="I75" s="37"/>
      <c r="K75" s="1" t="s">
        <v>1</v>
      </c>
      <c r="L75" s="11">
        <v>96.9</v>
      </c>
      <c r="M75" s="11">
        <f t="shared" si="20"/>
        <v>155.04000000000002</v>
      </c>
    </row>
    <row r="76" spans="1:19" x14ac:dyDescent="0.4">
      <c r="A76" s="307"/>
      <c r="B76" s="7">
        <v>64</v>
      </c>
      <c r="C76" s="8">
        <v>97.2</v>
      </c>
      <c r="D76" s="8">
        <f t="shared" si="21"/>
        <v>155.52000000000001</v>
      </c>
      <c r="E76" s="4" t="s">
        <v>1</v>
      </c>
      <c r="F76" s="4" t="s">
        <v>5</v>
      </c>
      <c r="G76" s="9" t="s">
        <v>137</v>
      </c>
      <c r="H76" s="23"/>
      <c r="I76" s="5"/>
      <c r="K76" s="1" t="s">
        <v>1</v>
      </c>
      <c r="L76" s="11">
        <v>96.5</v>
      </c>
      <c r="M76" s="11">
        <f t="shared" si="20"/>
        <v>154.4</v>
      </c>
    </row>
    <row r="77" spans="1:19" x14ac:dyDescent="0.4">
      <c r="A77" s="307"/>
      <c r="B77" s="7">
        <v>65</v>
      </c>
      <c r="C77" s="8">
        <v>98.4</v>
      </c>
      <c r="D77" s="8">
        <f t="shared" si="21"/>
        <v>157.44000000000003</v>
      </c>
      <c r="E77" s="4" t="s">
        <v>1</v>
      </c>
      <c r="F77" s="4" t="s">
        <v>5</v>
      </c>
      <c r="G77" s="9" t="s">
        <v>141</v>
      </c>
      <c r="H77" s="23"/>
      <c r="I77" s="5"/>
      <c r="K77" s="1" t="s">
        <v>1</v>
      </c>
      <c r="L77" s="11">
        <v>97.7</v>
      </c>
      <c r="M77" s="11">
        <f t="shared" si="20"/>
        <v>156.32000000000002</v>
      </c>
    </row>
    <row r="78" spans="1:19" ht="16.5" thickBot="1" x14ac:dyDescent="0.45">
      <c r="A78" s="309"/>
      <c r="B78" s="26">
        <v>66</v>
      </c>
      <c r="C78" s="27">
        <v>98.1</v>
      </c>
      <c r="D78" s="27">
        <f t="shared" si="21"/>
        <v>156.96</v>
      </c>
      <c r="E78" s="28" t="s">
        <v>1</v>
      </c>
      <c r="F78" s="247" t="s">
        <v>48</v>
      </c>
      <c r="G78" s="29" t="s">
        <v>142</v>
      </c>
      <c r="H78" s="30"/>
      <c r="I78" s="31" t="s">
        <v>50</v>
      </c>
      <c r="K78" s="1" t="s">
        <v>1</v>
      </c>
      <c r="L78" s="11">
        <v>96.7</v>
      </c>
      <c r="M78" s="11">
        <f t="shared" si="20"/>
        <v>154.72000000000003</v>
      </c>
    </row>
    <row r="79" spans="1:19" x14ac:dyDescent="0.4">
      <c r="A79" s="310" t="s">
        <v>132</v>
      </c>
      <c r="B79" s="47">
        <v>67</v>
      </c>
      <c r="C79" s="48">
        <v>90.8</v>
      </c>
      <c r="D79" s="48">
        <f t="shared" si="21"/>
        <v>145.28</v>
      </c>
      <c r="E79" s="49" t="s">
        <v>95</v>
      </c>
      <c r="F79" s="49" t="s">
        <v>5</v>
      </c>
      <c r="G79" s="51" t="s">
        <v>120</v>
      </c>
      <c r="H79" s="52"/>
      <c r="I79" s="53"/>
      <c r="K79" s="1" t="s">
        <v>1</v>
      </c>
      <c r="L79" s="11">
        <v>96.8</v>
      </c>
      <c r="M79" s="11">
        <f t="shared" si="20"/>
        <v>154.88</v>
      </c>
    </row>
    <row r="80" spans="1:19" ht="16.5" thickBot="1" x14ac:dyDescent="0.45">
      <c r="A80" s="309"/>
      <c r="B80" s="26">
        <v>68</v>
      </c>
      <c r="C80" s="27">
        <v>98.2</v>
      </c>
      <c r="D80" s="27">
        <f t="shared" si="21"/>
        <v>157.12</v>
      </c>
      <c r="E80" s="28" t="s">
        <v>1</v>
      </c>
      <c r="F80" s="242" t="s">
        <v>84</v>
      </c>
      <c r="G80" s="29"/>
      <c r="H80" s="30"/>
      <c r="I80" s="31" t="s">
        <v>143</v>
      </c>
      <c r="K80" s="1" t="s">
        <v>1</v>
      </c>
      <c r="L80" s="11">
        <v>97.2</v>
      </c>
      <c r="M80" s="11">
        <f t="shared" si="20"/>
        <v>155.52000000000001</v>
      </c>
    </row>
    <row r="81" spans="1:13" x14ac:dyDescent="0.4">
      <c r="A81" s="310" t="s">
        <v>133</v>
      </c>
      <c r="B81" s="47">
        <v>69</v>
      </c>
      <c r="C81" s="48">
        <v>96.1</v>
      </c>
      <c r="D81" s="48">
        <f t="shared" si="21"/>
        <v>153.76</v>
      </c>
      <c r="E81" s="49" t="s">
        <v>1</v>
      </c>
      <c r="F81" s="49" t="s">
        <v>5</v>
      </c>
      <c r="G81" s="51" t="s">
        <v>120</v>
      </c>
      <c r="H81" s="52"/>
      <c r="I81" s="53"/>
      <c r="K81" s="1" t="s">
        <v>1</v>
      </c>
      <c r="L81" s="11">
        <v>95.6</v>
      </c>
      <c r="M81" s="11">
        <f t="shared" si="20"/>
        <v>152.96</v>
      </c>
    </row>
    <row r="82" spans="1:13" x14ac:dyDescent="0.4">
      <c r="A82" s="307"/>
      <c r="B82" s="7">
        <v>70</v>
      </c>
      <c r="C82" s="8">
        <v>97.2</v>
      </c>
      <c r="D82" s="8">
        <f t="shared" si="21"/>
        <v>155.52000000000001</v>
      </c>
      <c r="E82" s="4" t="s">
        <v>1</v>
      </c>
      <c r="F82" s="4" t="s">
        <v>5</v>
      </c>
      <c r="G82" s="9" t="s">
        <v>137</v>
      </c>
      <c r="H82" s="23"/>
      <c r="I82" s="5"/>
      <c r="K82" s="1" t="s">
        <v>95</v>
      </c>
      <c r="L82" s="11">
        <v>85.2</v>
      </c>
      <c r="M82" s="11">
        <f t="shared" si="20"/>
        <v>136.32000000000002</v>
      </c>
    </row>
    <row r="83" spans="1:13" x14ac:dyDescent="0.4">
      <c r="A83" s="307"/>
      <c r="B83" s="7">
        <v>71</v>
      </c>
      <c r="C83" s="8">
        <v>96.9</v>
      </c>
      <c r="D83" s="8">
        <f t="shared" si="21"/>
        <v>155.04000000000002</v>
      </c>
      <c r="E83" s="4" t="s">
        <v>1</v>
      </c>
      <c r="F83" s="4" t="s">
        <v>5</v>
      </c>
      <c r="G83" s="9" t="s">
        <v>141</v>
      </c>
      <c r="H83" s="23"/>
      <c r="I83" s="5"/>
      <c r="K83" s="1" t="s">
        <v>1</v>
      </c>
      <c r="L83" s="11">
        <v>97.9</v>
      </c>
      <c r="M83" s="11">
        <f t="shared" si="20"/>
        <v>156.64000000000001</v>
      </c>
    </row>
    <row r="84" spans="1:13" ht="16.5" thickBot="1" x14ac:dyDescent="0.45">
      <c r="A84" s="309"/>
      <c r="B84" s="26">
        <v>72</v>
      </c>
      <c r="C84" s="27">
        <v>96.5</v>
      </c>
      <c r="D84" s="27">
        <f t="shared" si="21"/>
        <v>154.4</v>
      </c>
      <c r="E84" s="28" t="s">
        <v>1</v>
      </c>
      <c r="F84" s="247" t="s">
        <v>48</v>
      </c>
      <c r="G84" s="29" t="s">
        <v>142</v>
      </c>
      <c r="H84" s="30"/>
      <c r="I84" s="31" t="s">
        <v>144</v>
      </c>
      <c r="K84" s="1" t="s">
        <v>1</v>
      </c>
      <c r="L84" s="11">
        <v>97.5</v>
      </c>
      <c r="M84" s="11">
        <f t="shared" si="20"/>
        <v>156</v>
      </c>
    </row>
    <row r="85" spans="1:13" x14ac:dyDescent="0.4">
      <c r="A85" s="306" t="s">
        <v>115</v>
      </c>
      <c r="B85" s="32">
        <v>73</v>
      </c>
      <c r="C85" s="54">
        <v>97.7</v>
      </c>
      <c r="D85" s="54">
        <f t="shared" si="21"/>
        <v>156.32000000000002</v>
      </c>
      <c r="E85" s="34" t="s">
        <v>1</v>
      </c>
      <c r="F85" s="34" t="s">
        <v>5</v>
      </c>
      <c r="G85" s="35" t="s">
        <v>120</v>
      </c>
      <c r="H85" s="36"/>
      <c r="I85" s="37"/>
      <c r="K85" s="1" t="s">
        <v>1</v>
      </c>
      <c r="L85" s="11">
        <v>97.7</v>
      </c>
      <c r="M85" s="11">
        <f t="shared" si="20"/>
        <v>156.32000000000002</v>
      </c>
    </row>
    <row r="86" spans="1:13" x14ac:dyDescent="0.4">
      <c r="A86" s="307"/>
      <c r="B86" s="7">
        <v>74</v>
      </c>
      <c r="C86" s="8">
        <v>96.7</v>
      </c>
      <c r="D86" s="8">
        <f t="shared" si="21"/>
        <v>154.72000000000003</v>
      </c>
      <c r="E86" s="4" t="s">
        <v>1</v>
      </c>
      <c r="F86" s="4" t="s">
        <v>5</v>
      </c>
      <c r="G86" s="9" t="s">
        <v>137</v>
      </c>
      <c r="H86" s="23"/>
      <c r="I86" s="5"/>
      <c r="K86" s="1" t="s">
        <v>19</v>
      </c>
      <c r="L86" s="11">
        <v>91.1</v>
      </c>
      <c r="M86" s="11">
        <f t="shared" si="20"/>
        <v>145.76</v>
      </c>
    </row>
    <row r="87" spans="1:13" ht="16.5" thickBot="1" x14ac:dyDescent="0.45">
      <c r="A87" s="309"/>
      <c r="B87" s="26">
        <v>75</v>
      </c>
      <c r="C87" s="27">
        <v>96.8</v>
      </c>
      <c r="D87" s="27">
        <f t="shared" si="21"/>
        <v>154.88</v>
      </c>
      <c r="E87" s="28" t="s">
        <v>1</v>
      </c>
      <c r="F87" s="28" t="s">
        <v>291</v>
      </c>
      <c r="G87" s="29"/>
      <c r="H87" s="30">
        <v>1</v>
      </c>
      <c r="I87" s="31" t="s">
        <v>292</v>
      </c>
      <c r="K87" s="1" t="s">
        <v>95</v>
      </c>
      <c r="L87" s="11">
        <v>85.2</v>
      </c>
      <c r="M87" s="11">
        <f t="shared" si="20"/>
        <v>136.32000000000002</v>
      </c>
    </row>
    <row r="88" spans="1:13" x14ac:dyDescent="0.4">
      <c r="A88" s="306" t="s">
        <v>119</v>
      </c>
      <c r="B88" s="32">
        <v>76</v>
      </c>
      <c r="C88" s="54">
        <v>97.2</v>
      </c>
      <c r="D88" s="54">
        <f t="shared" si="21"/>
        <v>155.52000000000001</v>
      </c>
      <c r="E88" s="34" t="s">
        <v>1</v>
      </c>
      <c r="F88" s="55" t="s">
        <v>56</v>
      </c>
      <c r="G88" s="35" t="s">
        <v>116</v>
      </c>
      <c r="H88" s="36"/>
      <c r="I88" s="37"/>
      <c r="K88" s="1" t="s">
        <v>19</v>
      </c>
      <c r="L88" s="11">
        <v>89.8</v>
      </c>
      <c r="M88" s="11">
        <f t="shared" si="20"/>
        <v>143.68</v>
      </c>
    </row>
    <row r="89" spans="1:13" x14ac:dyDescent="0.4">
      <c r="A89" s="307"/>
      <c r="B89" s="7">
        <v>77</v>
      </c>
      <c r="C89" s="8">
        <v>95.6</v>
      </c>
      <c r="D89" s="8">
        <f t="shared" si="21"/>
        <v>152.96</v>
      </c>
      <c r="E89" s="4" t="s">
        <v>1</v>
      </c>
      <c r="F89" s="4" t="s">
        <v>146</v>
      </c>
      <c r="G89" s="9" t="s">
        <v>52</v>
      </c>
      <c r="H89" s="23"/>
      <c r="I89" s="5"/>
      <c r="K89" s="1" t="s">
        <v>1</v>
      </c>
      <c r="L89" s="11">
        <v>98.9</v>
      </c>
      <c r="M89" s="11">
        <f t="shared" si="20"/>
        <v>158.24</v>
      </c>
    </row>
    <row r="90" spans="1:13" x14ac:dyDescent="0.4">
      <c r="A90" s="307"/>
      <c r="B90" s="7">
        <v>78</v>
      </c>
      <c r="C90" s="8">
        <v>85.2</v>
      </c>
      <c r="D90" s="8">
        <f t="shared" si="21"/>
        <v>136.32000000000002</v>
      </c>
      <c r="E90" s="4" t="s">
        <v>95</v>
      </c>
      <c r="F90" s="4" t="s">
        <v>5</v>
      </c>
      <c r="G90" s="9" t="s">
        <v>53</v>
      </c>
      <c r="H90" s="23"/>
      <c r="I90" s="5"/>
      <c r="K90" s="1" t="s">
        <v>1</v>
      </c>
      <c r="L90" s="11">
        <v>98.2</v>
      </c>
      <c r="M90" s="11">
        <f t="shared" si="20"/>
        <v>157.12</v>
      </c>
    </row>
    <row r="91" spans="1:13" x14ac:dyDescent="0.4">
      <c r="A91" s="307"/>
      <c r="B91" s="7">
        <v>79</v>
      </c>
      <c r="C91" s="8">
        <v>97.9</v>
      </c>
      <c r="D91" s="8">
        <f t="shared" si="21"/>
        <v>156.64000000000001</v>
      </c>
      <c r="E91" s="4" t="s">
        <v>1</v>
      </c>
      <c r="F91" s="4" t="s">
        <v>5</v>
      </c>
      <c r="G91" s="9" t="s">
        <v>77</v>
      </c>
      <c r="H91" s="23"/>
      <c r="I91" s="5"/>
      <c r="K91" s="1" t="s">
        <v>95</v>
      </c>
      <c r="L91" s="11">
        <v>88.7</v>
      </c>
      <c r="M91" s="11">
        <f t="shared" si="20"/>
        <v>141.92000000000002</v>
      </c>
    </row>
    <row r="92" spans="1:13" x14ac:dyDescent="0.4">
      <c r="A92" s="307"/>
      <c r="B92" s="7">
        <v>80</v>
      </c>
      <c r="C92" s="8">
        <v>97.5</v>
      </c>
      <c r="D92" s="8">
        <f t="shared" si="21"/>
        <v>156</v>
      </c>
      <c r="E92" s="4" t="s">
        <v>1</v>
      </c>
      <c r="F92" s="24" t="s">
        <v>147</v>
      </c>
      <c r="G92" s="9" t="s">
        <v>78</v>
      </c>
      <c r="H92" s="23"/>
      <c r="I92" s="5"/>
      <c r="K92" s="1" t="s">
        <v>1</v>
      </c>
      <c r="L92" s="11">
        <v>98.2</v>
      </c>
      <c r="M92" s="11">
        <f t="shared" si="20"/>
        <v>157.12</v>
      </c>
    </row>
    <row r="93" spans="1:13" x14ac:dyDescent="0.4">
      <c r="A93" s="307"/>
      <c r="B93" s="7">
        <v>81</v>
      </c>
      <c r="C93" s="8">
        <v>97.7</v>
      </c>
      <c r="D93" s="8">
        <f t="shared" si="21"/>
        <v>156.32000000000002</v>
      </c>
      <c r="E93" s="4" t="s">
        <v>1</v>
      </c>
      <c r="F93" s="4" t="s">
        <v>13</v>
      </c>
      <c r="G93" s="9" t="s">
        <v>78</v>
      </c>
      <c r="H93" s="23"/>
      <c r="I93" s="5"/>
      <c r="K93" s="1" t="s">
        <v>1</v>
      </c>
      <c r="L93" s="11">
        <v>97.8</v>
      </c>
      <c r="M93" s="11">
        <f t="shared" si="20"/>
        <v>156.48000000000002</v>
      </c>
    </row>
    <row r="94" spans="1:13" ht="16.5" thickBot="1" x14ac:dyDescent="0.45">
      <c r="A94" s="309"/>
      <c r="B94" s="26">
        <v>82</v>
      </c>
      <c r="C94" s="27">
        <v>91.1</v>
      </c>
      <c r="D94" s="27">
        <f t="shared" si="21"/>
        <v>145.76</v>
      </c>
      <c r="E94" s="28" t="s">
        <v>19</v>
      </c>
      <c r="F94" s="28" t="s">
        <v>293</v>
      </c>
      <c r="G94" s="29"/>
      <c r="H94" s="30">
        <v>2</v>
      </c>
      <c r="I94" s="31" t="s">
        <v>295</v>
      </c>
      <c r="K94" s="1" t="s">
        <v>95</v>
      </c>
      <c r="L94" s="11">
        <v>85.8</v>
      </c>
      <c r="M94" s="11">
        <f t="shared" si="20"/>
        <v>137.28</v>
      </c>
    </row>
    <row r="95" spans="1:13" x14ac:dyDescent="0.4">
      <c r="A95" s="306" t="s">
        <v>121</v>
      </c>
      <c r="B95" s="32">
        <v>83</v>
      </c>
      <c r="C95" s="54">
        <v>85.2</v>
      </c>
      <c r="D95" s="54">
        <f t="shared" si="21"/>
        <v>136.32000000000002</v>
      </c>
      <c r="E95" s="34" t="s">
        <v>95</v>
      </c>
      <c r="F95" s="34" t="s">
        <v>5</v>
      </c>
      <c r="G95" s="35" t="s">
        <v>120</v>
      </c>
      <c r="H95" s="36"/>
      <c r="I95" s="37"/>
    </row>
    <row r="96" spans="1:13" x14ac:dyDescent="0.4">
      <c r="A96" s="307"/>
      <c r="B96" s="7">
        <v>84</v>
      </c>
      <c r="C96" s="8">
        <v>89.8</v>
      </c>
      <c r="D96" s="8">
        <f t="shared" si="21"/>
        <v>143.68</v>
      </c>
      <c r="E96" s="4" t="s">
        <v>19</v>
      </c>
      <c r="F96" s="22" t="s">
        <v>2</v>
      </c>
      <c r="G96" s="9" t="s">
        <v>52</v>
      </c>
      <c r="H96" s="23"/>
      <c r="I96" s="5"/>
    </row>
    <row r="97" spans="1:9" x14ac:dyDescent="0.4">
      <c r="A97" s="307"/>
      <c r="B97" s="7">
        <v>85</v>
      </c>
      <c r="C97" s="8">
        <v>98.9</v>
      </c>
      <c r="D97" s="8">
        <f t="shared" si="21"/>
        <v>158.24</v>
      </c>
      <c r="E97" s="4" t="s">
        <v>1</v>
      </c>
      <c r="F97" s="4" t="s">
        <v>5</v>
      </c>
      <c r="G97" s="9" t="s">
        <v>53</v>
      </c>
      <c r="H97" s="23"/>
      <c r="I97" s="5"/>
    </row>
    <row r="98" spans="1:9" x14ac:dyDescent="0.4">
      <c r="A98" s="307"/>
      <c r="B98" s="7">
        <v>86</v>
      </c>
      <c r="C98" s="8">
        <v>98.2</v>
      </c>
      <c r="D98" s="8">
        <f t="shared" si="21"/>
        <v>157.12</v>
      </c>
      <c r="E98" s="4" t="s">
        <v>1</v>
      </c>
      <c r="F98" s="22" t="s">
        <v>2</v>
      </c>
      <c r="G98" s="9" t="s">
        <v>58</v>
      </c>
      <c r="H98" s="23"/>
      <c r="I98" s="5"/>
    </row>
    <row r="99" spans="1:9" x14ac:dyDescent="0.4">
      <c r="A99" s="307"/>
      <c r="B99" s="7">
        <v>87</v>
      </c>
      <c r="C99" s="8">
        <v>88.7</v>
      </c>
      <c r="D99" s="8">
        <f t="shared" si="21"/>
        <v>141.92000000000002</v>
      </c>
      <c r="E99" s="4" t="s">
        <v>95</v>
      </c>
      <c r="F99" s="4" t="s">
        <v>5</v>
      </c>
      <c r="G99" s="9" t="s">
        <v>78</v>
      </c>
      <c r="H99" s="23"/>
      <c r="I99" s="5"/>
    </row>
    <row r="100" spans="1:9" ht="16.5" thickBot="1" x14ac:dyDescent="0.45">
      <c r="A100" s="309"/>
      <c r="B100" s="26">
        <v>88</v>
      </c>
      <c r="C100" s="27">
        <v>98.2</v>
      </c>
      <c r="D100" s="27">
        <f t="shared" si="21"/>
        <v>157.12</v>
      </c>
      <c r="E100" s="28" t="s">
        <v>1</v>
      </c>
      <c r="F100" s="242" t="s">
        <v>294</v>
      </c>
      <c r="G100" s="29"/>
      <c r="H100" s="30"/>
      <c r="I100" s="31" t="s">
        <v>129</v>
      </c>
    </row>
    <row r="101" spans="1:9" x14ac:dyDescent="0.4">
      <c r="A101" s="306" t="s">
        <v>124</v>
      </c>
      <c r="B101" s="32">
        <v>89</v>
      </c>
      <c r="C101" s="54">
        <v>97.8</v>
      </c>
      <c r="D101" s="54">
        <f t="shared" si="21"/>
        <v>156.48000000000002</v>
      </c>
      <c r="E101" s="34" t="s">
        <v>1</v>
      </c>
      <c r="F101" s="34" t="s">
        <v>13</v>
      </c>
      <c r="G101" s="35" t="s">
        <v>116</v>
      </c>
      <c r="H101" s="36"/>
      <c r="I101" s="37"/>
    </row>
    <row r="102" spans="1:9" ht="16.5" thickBot="1" x14ac:dyDescent="0.45">
      <c r="A102" s="307"/>
      <c r="B102" s="40">
        <v>90</v>
      </c>
      <c r="C102" s="41">
        <v>85.8</v>
      </c>
      <c r="D102" s="41">
        <f t="shared" si="21"/>
        <v>137.28</v>
      </c>
      <c r="E102" s="42" t="s">
        <v>95</v>
      </c>
      <c r="F102" s="244" t="s">
        <v>338</v>
      </c>
      <c r="G102" s="44" t="s">
        <v>52</v>
      </c>
      <c r="H102" s="45"/>
      <c r="I102" s="46" t="s">
        <v>138</v>
      </c>
    </row>
    <row r="103" spans="1:9" ht="16.5" thickBot="1" x14ac:dyDescent="0.45">
      <c r="A103" s="259" t="s">
        <v>270</v>
      </c>
      <c r="B103" s="260"/>
      <c r="C103" s="260"/>
      <c r="D103" s="260"/>
      <c r="E103" s="260"/>
      <c r="F103" s="260"/>
      <c r="G103" s="260"/>
      <c r="H103" s="260"/>
      <c r="I103" s="261"/>
    </row>
    <row r="104" spans="1:9" x14ac:dyDescent="0.4">
      <c r="B104" s="1"/>
      <c r="C104" s="11"/>
      <c r="D104" s="11"/>
      <c r="H104" s="2"/>
    </row>
    <row r="105" spans="1:9" x14ac:dyDescent="0.4">
      <c r="B105" s="1"/>
      <c r="C105" s="12" t="s">
        <v>29</v>
      </c>
      <c r="D105" s="13" t="s">
        <v>90</v>
      </c>
      <c r="E105" s="15" t="s">
        <v>148</v>
      </c>
      <c r="F105" s="15" t="s">
        <v>32</v>
      </c>
      <c r="H105" s="2"/>
    </row>
    <row r="106" spans="1:9" x14ac:dyDescent="0.4">
      <c r="B106" s="1"/>
      <c r="C106" s="10" t="s">
        <v>34</v>
      </c>
      <c r="D106" s="8">
        <f ca="1">R4</f>
        <v>98.411111111111097</v>
      </c>
      <c r="E106" s="8">
        <f ca="1">S4</f>
        <v>157.45777777777778</v>
      </c>
      <c r="F106" s="18">
        <f>Q4</f>
        <v>54</v>
      </c>
      <c r="H106" s="2"/>
    </row>
    <row r="107" spans="1:9" x14ac:dyDescent="0.4">
      <c r="B107" s="1"/>
      <c r="C107" s="10" t="s">
        <v>94</v>
      </c>
      <c r="D107" s="8">
        <f t="shared" ref="D107:E109" ca="1" si="22">R5</f>
        <v>87.109523809523807</v>
      </c>
      <c r="E107" s="8">
        <f t="shared" ca="1" si="22"/>
        <v>139.3752380952381</v>
      </c>
      <c r="F107" s="18">
        <f t="shared" ref="F107:F109" si="23">Q5</f>
        <v>21</v>
      </c>
      <c r="H107" s="2"/>
    </row>
    <row r="108" spans="1:9" x14ac:dyDescent="0.4">
      <c r="B108" s="1"/>
      <c r="C108" s="10" t="s">
        <v>36</v>
      </c>
      <c r="D108" s="8">
        <f t="shared" ca="1" si="22"/>
        <v>89.841666666666683</v>
      </c>
      <c r="E108" s="8">
        <f t="shared" ca="1" si="22"/>
        <v>143.7466666666667</v>
      </c>
      <c r="F108" s="18">
        <f t="shared" si="23"/>
        <v>12</v>
      </c>
      <c r="H108" s="2"/>
    </row>
    <row r="109" spans="1:9" x14ac:dyDescent="0.4">
      <c r="C109" s="10" t="s">
        <v>149</v>
      </c>
      <c r="D109" s="8">
        <f t="shared" ca="1" si="22"/>
        <v>96.833333333333329</v>
      </c>
      <c r="E109" s="8">
        <f t="shared" ca="1" si="22"/>
        <v>154.93333333333334</v>
      </c>
      <c r="F109" s="18">
        <f t="shared" si="23"/>
        <v>3</v>
      </c>
    </row>
  </sheetData>
  <mergeCells count="28">
    <mergeCell ref="A88:A94"/>
    <mergeCell ref="A95:A100"/>
    <mergeCell ref="A101:A102"/>
    <mergeCell ref="A103:I103"/>
    <mergeCell ref="A70:A72"/>
    <mergeCell ref="A73:I73"/>
    <mergeCell ref="A75:A78"/>
    <mergeCell ref="A79:A80"/>
    <mergeCell ref="A81:A84"/>
    <mergeCell ref="A85:A87"/>
    <mergeCell ref="A66:A69"/>
    <mergeCell ref="A23:A28"/>
    <mergeCell ref="A29:A31"/>
    <mergeCell ref="A32:A37"/>
    <mergeCell ref="A38:I38"/>
    <mergeCell ref="A40:A43"/>
    <mergeCell ref="A44:A48"/>
    <mergeCell ref="A49:A51"/>
    <mergeCell ref="A52:A57"/>
    <mergeCell ref="A58:A60"/>
    <mergeCell ref="A61:I61"/>
    <mergeCell ref="A63:A65"/>
    <mergeCell ref="A20:A22"/>
    <mergeCell ref="A3:I3"/>
    <mergeCell ref="A5:A10"/>
    <mergeCell ref="A11:A12"/>
    <mergeCell ref="A13:A17"/>
    <mergeCell ref="A18:I18"/>
  </mergeCells>
  <phoneticPr fontId="19"/>
  <pageMargins left="0.7" right="0.7" top="0.75" bottom="0.75" header="0.3" footer="0.3"/>
  <pageSetup paperSize="9" scale="45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62DFD-985F-4FE1-8A26-036E41FBEA07}">
  <dimension ref="A1:T26"/>
  <sheetViews>
    <sheetView workbookViewId="0">
      <selection activeCell="F18" sqref="F18"/>
    </sheetView>
  </sheetViews>
  <sheetFormatPr defaultRowHeight="15.75" x14ac:dyDescent="0.4"/>
  <cols>
    <col min="1" max="1" width="12.75" style="1" bestFit="1" customWidth="1"/>
    <col min="2" max="2" width="5.5" style="1" bestFit="1" customWidth="1"/>
    <col min="3" max="3" width="13.625" style="1" bestFit="1" customWidth="1"/>
    <col min="4" max="4" width="16.625" style="1" bestFit="1" customWidth="1"/>
    <col min="5" max="5" width="18.875" style="1" bestFit="1" customWidth="1"/>
    <col min="6" max="6" width="10.625" style="1" bestFit="1" customWidth="1"/>
    <col min="7" max="7" width="13" style="63" bestFit="1" customWidth="1"/>
    <col min="8" max="8" width="11.5" style="1" bestFit="1" customWidth="1"/>
    <col min="9" max="9" width="12.75" style="1" bestFit="1" customWidth="1"/>
    <col min="10" max="10" width="9" style="1"/>
    <col min="11" max="11" width="9" style="1" customWidth="1"/>
    <col min="12" max="12" width="10.25" style="1" customWidth="1"/>
    <col min="13" max="13" width="13.875" style="1" customWidth="1"/>
    <col min="14" max="14" width="13.25" style="1" customWidth="1"/>
    <col min="15" max="15" width="9" style="1" customWidth="1"/>
    <col min="16" max="16" width="10.25" style="1" customWidth="1"/>
    <col min="17" max="17" width="7.375" style="1" customWidth="1"/>
    <col min="18" max="18" width="2.875" style="1" customWidth="1"/>
    <col min="19" max="19" width="6.875" style="1" customWidth="1"/>
    <col min="20" max="20" width="8" style="1" customWidth="1"/>
    <col min="21" max="16384" width="9" style="1"/>
  </cols>
  <sheetData>
    <row r="1" spans="1:20" x14ac:dyDescent="0.4">
      <c r="A1" s="88">
        <v>45918</v>
      </c>
      <c r="B1" s="2"/>
      <c r="C1" s="11" t="s">
        <v>335</v>
      </c>
      <c r="D1" s="90" t="s">
        <v>326</v>
      </c>
      <c r="E1" s="91">
        <f>MAX(B:B)</f>
        <v>16</v>
      </c>
      <c r="F1" s="92" t="s">
        <v>327</v>
      </c>
      <c r="G1" s="93">
        <f ca="1">MAX(D:D)</f>
        <v>161.09493399999999</v>
      </c>
      <c r="H1" s="92" t="s">
        <v>450</v>
      </c>
      <c r="I1" s="91" t="s">
        <v>31</v>
      </c>
    </row>
    <row r="2" spans="1:20" ht="16.5" thickBot="1" x14ac:dyDescent="0.45"/>
    <row r="3" spans="1:20" ht="16.5" thickBot="1" x14ac:dyDescent="0.45">
      <c r="A3" s="256" t="s">
        <v>150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29</v>
      </c>
      <c r="M3" s="2" t="s">
        <v>43</v>
      </c>
      <c r="N3" s="2" t="s">
        <v>39</v>
      </c>
      <c r="P3" s="1" t="s">
        <v>34</v>
      </c>
      <c r="Q3" s="1">
        <f ca="1">SUMIF($L$4:$M$19,P3,$M$4:$M$19)</f>
        <v>890.5</v>
      </c>
      <c r="R3" s="1">
        <f>COUNTIF($L$3:$L$19,P3)</f>
        <v>9</v>
      </c>
      <c r="S3" s="20">
        <f ca="1">Q3/R3</f>
        <v>98.944444444444443</v>
      </c>
      <c r="T3" s="20">
        <f ca="1">S3*$K$3</f>
        <v>159.23525222222221</v>
      </c>
    </row>
    <row r="4" spans="1:20" ht="16.5" thickBot="1" x14ac:dyDescent="0.45">
      <c r="A4" s="143" t="s">
        <v>27</v>
      </c>
      <c r="B4" s="144" t="s">
        <v>32</v>
      </c>
      <c r="C4" s="144" t="s">
        <v>38</v>
      </c>
      <c r="D4" s="144" t="s">
        <v>114</v>
      </c>
      <c r="E4" s="144" t="s">
        <v>29</v>
      </c>
      <c r="F4" s="144" t="s">
        <v>30</v>
      </c>
      <c r="G4" s="145" t="s">
        <v>40</v>
      </c>
      <c r="H4" s="146" t="s">
        <v>41</v>
      </c>
      <c r="I4" s="147" t="s">
        <v>42</v>
      </c>
      <c r="L4" s="1" t="s">
        <v>1</v>
      </c>
      <c r="M4" s="2">
        <v>99.5</v>
      </c>
      <c r="N4" s="11">
        <f>M4*$K$3</f>
        <v>160.12933000000001</v>
      </c>
      <c r="P4" s="1" t="s">
        <v>95</v>
      </c>
      <c r="Q4" s="1">
        <f t="shared" ref="Q4:Q5" ca="1" si="0">SUMIF($L$4:$M$19,P4,$M$4:$M$19)</f>
        <v>530.29999999999995</v>
      </c>
      <c r="R4" s="1">
        <f t="shared" ref="R4:R5" si="1">COUNTIF($L$3:$L$19,P4)</f>
        <v>6</v>
      </c>
      <c r="S4" s="20">
        <f t="shared" ref="S4:S5" ca="1" si="2">Q4/R4</f>
        <v>88.383333333333326</v>
      </c>
      <c r="T4" s="20">
        <f t="shared" ref="T4:T5" ca="1" si="3">S4*$K$3</f>
        <v>142.23883366666666</v>
      </c>
    </row>
    <row r="5" spans="1:20" x14ac:dyDescent="0.4">
      <c r="A5" s="269" t="s">
        <v>20</v>
      </c>
      <c r="B5" s="34">
        <v>1</v>
      </c>
      <c r="C5" s="157">
        <v>99.5</v>
      </c>
      <c r="D5" s="33">
        <f>C5*$K$3</f>
        <v>160.12933000000001</v>
      </c>
      <c r="E5" s="34" t="s">
        <v>1</v>
      </c>
      <c r="F5" s="34" t="s">
        <v>56</v>
      </c>
      <c r="G5" s="35" t="s">
        <v>151</v>
      </c>
      <c r="H5" s="32"/>
      <c r="I5" s="37"/>
      <c r="L5" s="1" t="s">
        <v>95</v>
      </c>
      <c r="M5" s="2">
        <v>88.5</v>
      </c>
      <c r="N5" s="11">
        <f t="shared" ref="N5:N19" si="4">M5*$K$3</f>
        <v>142.42659</v>
      </c>
      <c r="P5" s="1" t="s">
        <v>152</v>
      </c>
      <c r="Q5" s="1">
        <f t="shared" ca="1" si="0"/>
        <v>90.7</v>
      </c>
      <c r="R5" s="1">
        <f t="shared" si="1"/>
        <v>1</v>
      </c>
      <c r="S5" s="20">
        <f t="shared" ca="1" si="2"/>
        <v>90.7</v>
      </c>
      <c r="T5" s="20">
        <f t="shared" ca="1" si="3"/>
        <v>145.96713800000001</v>
      </c>
    </row>
    <row r="6" spans="1:20" x14ac:dyDescent="0.4">
      <c r="A6" s="312"/>
      <c r="B6" s="4">
        <v>2</v>
      </c>
      <c r="C6" s="7">
        <v>88.5</v>
      </c>
      <c r="D6" s="8">
        <f t="shared" ref="D6:D20" si="5">C6*$K$3</f>
        <v>142.42659</v>
      </c>
      <c r="E6" s="4" t="s">
        <v>95</v>
      </c>
      <c r="F6" s="4" t="s">
        <v>13</v>
      </c>
      <c r="G6" s="9" t="s">
        <v>153</v>
      </c>
      <c r="H6" s="7"/>
      <c r="I6" s="5"/>
      <c r="L6" s="1" t="s">
        <v>95</v>
      </c>
      <c r="M6" s="2">
        <v>87.9</v>
      </c>
      <c r="N6" s="11">
        <f t="shared" si="4"/>
        <v>141.46098600000002</v>
      </c>
      <c r="S6" s="20"/>
      <c r="T6" s="20"/>
    </row>
    <row r="7" spans="1:20" ht="16.5" thickBot="1" x14ac:dyDescent="0.45">
      <c r="A7" s="313"/>
      <c r="B7" s="42">
        <v>3</v>
      </c>
      <c r="C7" s="40">
        <v>87.9</v>
      </c>
      <c r="D7" s="41">
        <f t="shared" si="5"/>
        <v>141.46098600000002</v>
      </c>
      <c r="E7" s="42" t="s">
        <v>95</v>
      </c>
      <c r="F7" s="42" t="s">
        <v>111</v>
      </c>
      <c r="G7" s="44" t="s">
        <v>154</v>
      </c>
      <c r="H7" s="40">
        <v>1</v>
      </c>
      <c r="I7" s="46"/>
      <c r="L7" s="1" t="s">
        <v>1</v>
      </c>
      <c r="M7" s="2">
        <v>99.2</v>
      </c>
      <c r="N7" s="11">
        <f t="shared" si="4"/>
        <v>159.64652800000002</v>
      </c>
    </row>
    <row r="8" spans="1:20" x14ac:dyDescent="0.4">
      <c r="A8" s="314" t="s">
        <v>155</v>
      </c>
      <c r="B8" s="49">
        <v>4</v>
      </c>
      <c r="C8" s="47">
        <v>99.2</v>
      </c>
      <c r="D8" s="48">
        <f t="shared" si="5"/>
        <v>159.64652800000002</v>
      </c>
      <c r="E8" s="49" t="s">
        <v>1</v>
      </c>
      <c r="F8" s="49" t="s">
        <v>5</v>
      </c>
      <c r="G8" s="51" t="s">
        <v>156</v>
      </c>
      <c r="H8" s="47"/>
      <c r="I8" s="53"/>
      <c r="L8" s="1" t="s">
        <v>1</v>
      </c>
      <c r="M8" s="2">
        <v>100.1</v>
      </c>
      <c r="N8" s="11">
        <f t="shared" si="4"/>
        <v>161.09493399999999</v>
      </c>
    </row>
    <row r="9" spans="1:20" x14ac:dyDescent="0.4">
      <c r="A9" s="270"/>
      <c r="B9" s="4">
        <v>5</v>
      </c>
      <c r="C9" s="61">
        <v>100.1</v>
      </c>
      <c r="D9" s="95">
        <f t="shared" si="5"/>
        <v>161.09493399999999</v>
      </c>
      <c r="E9" s="4" t="s">
        <v>1</v>
      </c>
      <c r="F9" s="22" t="s">
        <v>2</v>
      </c>
      <c r="G9" s="9" t="s">
        <v>157</v>
      </c>
      <c r="H9" s="7"/>
      <c r="I9" s="5"/>
      <c r="L9" s="1" t="s">
        <v>1</v>
      </c>
      <c r="M9" s="2">
        <v>99.4</v>
      </c>
      <c r="N9" s="11">
        <f t="shared" si="4"/>
        <v>159.96839600000001</v>
      </c>
    </row>
    <row r="10" spans="1:20" x14ac:dyDescent="0.4">
      <c r="A10" s="270"/>
      <c r="B10" s="4">
        <v>6</v>
      </c>
      <c r="C10" s="61">
        <v>99.4</v>
      </c>
      <c r="D10" s="25">
        <f t="shared" si="5"/>
        <v>159.96839600000001</v>
      </c>
      <c r="E10" s="4" t="s">
        <v>1</v>
      </c>
      <c r="F10" s="22" t="s">
        <v>2</v>
      </c>
      <c r="G10" s="9" t="s">
        <v>158</v>
      </c>
      <c r="H10" s="7"/>
      <c r="I10" s="5"/>
      <c r="L10" s="1" t="s">
        <v>1</v>
      </c>
      <c r="M10" s="2">
        <v>99.2</v>
      </c>
      <c r="N10" s="11">
        <f t="shared" si="4"/>
        <v>159.64652800000002</v>
      </c>
    </row>
    <row r="11" spans="1:20" ht="16.5" thickBot="1" x14ac:dyDescent="0.45">
      <c r="A11" s="315"/>
      <c r="B11" s="28">
        <v>7</v>
      </c>
      <c r="C11" s="26">
        <v>99.2</v>
      </c>
      <c r="D11" s="27">
        <f t="shared" si="5"/>
        <v>159.64652800000002</v>
      </c>
      <c r="E11" s="28" t="s">
        <v>1</v>
      </c>
      <c r="F11" s="62" t="s">
        <v>16</v>
      </c>
      <c r="G11" s="29" t="s">
        <v>159</v>
      </c>
      <c r="H11" s="26">
        <v>2</v>
      </c>
      <c r="I11" s="31"/>
      <c r="L11" s="1" t="s">
        <v>160</v>
      </c>
      <c r="M11" s="2">
        <v>90.7</v>
      </c>
      <c r="N11" s="11">
        <f t="shared" si="4"/>
        <v>145.96713800000001</v>
      </c>
    </row>
    <row r="12" spans="1:20" x14ac:dyDescent="0.4">
      <c r="A12" s="314" t="s">
        <v>161</v>
      </c>
      <c r="B12" s="49">
        <v>8</v>
      </c>
      <c r="C12" s="47">
        <v>90.7</v>
      </c>
      <c r="D12" s="48">
        <f t="shared" si="5"/>
        <v>145.96713800000001</v>
      </c>
      <c r="E12" s="49" t="s">
        <v>160</v>
      </c>
      <c r="F12" s="50" t="s">
        <v>2</v>
      </c>
      <c r="G12" s="51" t="s">
        <v>151</v>
      </c>
      <c r="H12" s="47"/>
      <c r="I12" s="53"/>
      <c r="L12" s="1" t="s">
        <v>95</v>
      </c>
      <c r="M12" s="2">
        <v>88.8</v>
      </c>
      <c r="N12" s="11">
        <f t="shared" si="4"/>
        <v>142.909392</v>
      </c>
    </row>
    <row r="13" spans="1:20" x14ac:dyDescent="0.4">
      <c r="A13" s="270"/>
      <c r="B13" s="4">
        <v>9</v>
      </c>
      <c r="C13" s="7">
        <v>88.8</v>
      </c>
      <c r="D13" s="8">
        <f t="shared" si="5"/>
        <v>142.909392</v>
      </c>
      <c r="E13" s="4" t="s">
        <v>95</v>
      </c>
      <c r="F13" s="4" t="s">
        <v>13</v>
      </c>
      <c r="G13" s="9" t="s">
        <v>153</v>
      </c>
      <c r="H13" s="7"/>
      <c r="I13" s="5"/>
      <c r="L13" s="1" t="s">
        <v>95</v>
      </c>
      <c r="M13" s="2">
        <v>88.3</v>
      </c>
      <c r="N13" s="11">
        <f t="shared" si="4"/>
        <v>142.10472199999998</v>
      </c>
    </row>
    <row r="14" spans="1:20" x14ac:dyDescent="0.4">
      <c r="A14" s="270"/>
      <c r="B14" s="4">
        <v>10</v>
      </c>
      <c r="C14" s="7">
        <v>88.3</v>
      </c>
      <c r="D14" s="8">
        <f t="shared" si="5"/>
        <v>142.10472199999998</v>
      </c>
      <c r="E14" s="4" t="s">
        <v>95</v>
      </c>
      <c r="F14" s="4" t="s">
        <v>5</v>
      </c>
      <c r="G14" s="9" t="s">
        <v>158</v>
      </c>
      <c r="H14" s="7"/>
      <c r="I14" s="5"/>
      <c r="L14" s="1" t="s">
        <v>1</v>
      </c>
      <c r="M14" s="2">
        <v>99.3</v>
      </c>
      <c r="N14" s="11">
        <f t="shared" si="4"/>
        <v>159.80746199999999</v>
      </c>
    </row>
    <row r="15" spans="1:20" x14ac:dyDescent="0.4">
      <c r="A15" s="270"/>
      <c r="B15" s="4">
        <v>11</v>
      </c>
      <c r="C15" s="7">
        <v>99.3</v>
      </c>
      <c r="D15" s="8">
        <f t="shared" si="5"/>
        <v>159.80746199999999</v>
      </c>
      <c r="E15" s="4" t="s">
        <v>1</v>
      </c>
      <c r="F15" s="4" t="s">
        <v>5</v>
      </c>
      <c r="G15" s="9" t="s">
        <v>162</v>
      </c>
      <c r="H15" s="7"/>
      <c r="I15" s="5"/>
      <c r="L15" s="1" t="s">
        <v>95</v>
      </c>
      <c r="M15" s="2">
        <v>88.2</v>
      </c>
      <c r="N15" s="11">
        <f t="shared" si="4"/>
        <v>141.94378800000001</v>
      </c>
    </row>
    <row r="16" spans="1:20" x14ac:dyDescent="0.4">
      <c r="A16" s="270"/>
      <c r="B16" s="4">
        <v>12</v>
      </c>
      <c r="C16" s="7">
        <v>88.2</v>
      </c>
      <c r="D16" s="8">
        <f t="shared" si="5"/>
        <v>141.94378800000001</v>
      </c>
      <c r="E16" s="4" t="s">
        <v>95</v>
      </c>
      <c r="F16" s="4" t="s">
        <v>5</v>
      </c>
      <c r="G16" s="9" t="s">
        <v>163</v>
      </c>
      <c r="H16" s="7"/>
      <c r="I16" s="5"/>
      <c r="L16" s="1" t="s">
        <v>1</v>
      </c>
      <c r="M16" s="2">
        <v>98.9</v>
      </c>
      <c r="N16" s="11">
        <f t="shared" si="4"/>
        <v>159.163726</v>
      </c>
    </row>
    <row r="17" spans="1:14" x14ac:dyDescent="0.4">
      <c r="A17" s="270"/>
      <c r="B17" s="4">
        <v>13</v>
      </c>
      <c r="C17" s="7">
        <v>98.9</v>
      </c>
      <c r="D17" s="8">
        <f t="shared" si="5"/>
        <v>159.163726</v>
      </c>
      <c r="E17" s="4" t="s">
        <v>1</v>
      </c>
      <c r="F17" s="4" t="s">
        <v>13</v>
      </c>
      <c r="G17" s="9" t="s">
        <v>163</v>
      </c>
      <c r="H17" s="7"/>
      <c r="I17" s="5"/>
      <c r="L17" s="1" t="s">
        <v>95</v>
      </c>
      <c r="M17" s="2">
        <v>88.6</v>
      </c>
      <c r="N17" s="11">
        <f t="shared" si="4"/>
        <v>142.587524</v>
      </c>
    </row>
    <row r="18" spans="1:14" ht="16.5" thickBot="1" x14ac:dyDescent="0.45">
      <c r="A18" s="315"/>
      <c r="B18" s="28">
        <v>14</v>
      </c>
      <c r="C18" s="26">
        <v>88.6</v>
      </c>
      <c r="D18" s="27">
        <f t="shared" si="5"/>
        <v>142.587524</v>
      </c>
      <c r="E18" s="28" t="s">
        <v>95</v>
      </c>
      <c r="F18" s="247" t="s">
        <v>87</v>
      </c>
      <c r="G18" s="29" t="s">
        <v>164</v>
      </c>
      <c r="H18" s="26"/>
      <c r="I18" s="31" t="s">
        <v>85</v>
      </c>
      <c r="L18" s="1" t="s">
        <v>1</v>
      </c>
      <c r="M18" s="2">
        <v>98.2</v>
      </c>
      <c r="N18" s="11">
        <f t="shared" si="4"/>
        <v>158.03718800000001</v>
      </c>
    </row>
    <row r="19" spans="1:14" x14ac:dyDescent="0.4">
      <c r="A19" s="269" t="s">
        <v>165</v>
      </c>
      <c r="B19" s="34">
        <v>15</v>
      </c>
      <c r="C19" s="32">
        <v>98.2</v>
      </c>
      <c r="D19" s="54">
        <f t="shared" si="5"/>
        <v>158.03718800000001</v>
      </c>
      <c r="E19" s="34" t="s">
        <v>1</v>
      </c>
      <c r="F19" s="57" t="s">
        <v>2</v>
      </c>
      <c r="G19" s="35" t="s">
        <v>151</v>
      </c>
      <c r="H19" s="32"/>
      <c r="I19" s="37"/>
      <c r="L19" s="1" t="s">
        <v>1</v>
      </c>
      <c r="M19" s="2">
        <v>96.7</v>
      </c>
      <c r="N19" s="11">
        <f t="shared" si="4"/>
        <v>155.623178</v>
      </c>
    </row>
    <row r="20" spans="1:14" ht="16.5" thickBot="1" x14ac:dyDescent="0.45">
      <c r="A20" s="315"/>
      <c r="B20" s="28">
        <v>16</v>
      </c>
      <c r="C20" s="26">
        <v>96.7</v>
      </c>
      <c r="D20" s="27">
        <f t="shared" si="5"/>
        <v>155.623178</v>
      </c>
      <c r="E20" s="28" t="s">
        <v>1</v>
      </c>
      <c r="F20" s="28" t="s">
        <v>79</v>
      </c>
      <c r="G20" s="29"/>
      <c r="H20" s="26">
        <v>3</v>
      </c>
      <c r="I20" s="31"/>
    </row>
    <row r="21" spans="1:14" ht="16.5" thickBot="1" x14ac:dyDescent="0.45">
      <c r="A21" s="311" t="s">
        <v>26</v>
      </c>
      <c r="B21" s="311"/>
      <c r="C21" s="311"/>
      <c r="D21" s="311"/>
      <c r="E21" s="311"/>
      <c r="F21" s="311"/>
      <c r="G21" s="311"/>
      <c r="H21" s="311"/>
      <c r="I21" s="311"/>
    </row>
    <row r="22" spans="1:14" x14ac:dyDescent="0.4">
      <c r="C22" s="11"/>
      <c r="D22" s="11"/>
      <c r="G22" s="16"/>
      <c r="H22" s="2"/>
    </row>
    <row r="23" spans="1:14" x14ac:dyDescent="0.4">
      <c r="C23" s="12" t="s">
        <v>29</v>
      </c>
      <c r="D23" s="13" t="s">
        <v>90</v>
      </c>
      <c r="E23" s="15" t="s">
        <v>148</v>
      </c>
      <c r="F23" s="15" t="s">
        <v>32</v>
      </c>
      <c r="G23" s="16"/>
      <c r="H23" s="2"/>
    </row>
    <row r="24" spans="1:14" x14ac:dyDescent="0.4">
      <c r="C24" s="10" t="s">
        <v>34</v>
      </c>
      <c r="D24" s="8">
        <f ca="1">S3</f>
        <v>98.944444444444443</v>
      </c>
      <c r="E24" s="8">
        <f ca="1">T3</f>
        <v>159.23525222222221</v>
      </c>
      <c r="F24" s="18">
        <f>R3</f>
        <v>9</v>
      </c>
      <c r="G24" s="16"/>
      <c r="H24" s="2"/>
    </row>
    <row r="25" spans="1:14" x14ac:dyDescent="0.4">
      <c r="C25" s="10" t="s">
        <v>94</v>
      </c>
      <c r="D25" s="8">
        <f t="shared" ref="D25:E26" ca="1" si="6">S4</f>
        <v>88.383333333333326</v>
      </c>
      <c r="E25" s="8">
        <f t="shared" ca="1" si="6"/>
        <v>142.23883366666666</v>
      </c>
      <c r="F25" s="18">
        <f t="shared" ref="F25:F26" si="7">R4</f>
        <v>6</v>
      </c>
      <c r="G25" s="16"/>
      <c r="H25" s="2"/>
    </row>
    <row r="26" spans="1:14" x14ac:dyDescent="0.4">
      <c r="C26" s="10" t="s">
        <v>152</v>
      </c>
      <c r="D26" s="8">
        <f t="shared" ca="1" si="6"/>
        <v>90.7</v>
      </c>
      <c r="E26" s="8">
        <f t="shared" ca="1" si="6"/>
        <v>145.96713800000001</v>
      </c>
      <c r="F26" s="18">
        <f t="shared" si="7"/>
        <v>1</v>
      </c>
      <c r="G26" s="16"/>
      <c r="H26" s="2"/>
    </row>
  </sheetData>
  <mergeCells count="6">
    <mergeCell ref="A21:I21"/>
    <mergeCell ref="A3:I3"/>
    <mergeCell ref="A5:A7"/>
    <mergeCell ref="A8:A11"/>
    <mergeCell ref="A12:A18"/>
    <mergeCell ref="A19:A20"/>
  </mergeCells>
  <phoneticPr fontId="19"/>
  <pageMargins left="0.7" right="0.7" top="0.75" bottom="0.75" header="0.3" footer="0.3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F2FE-813F-41E7-B96E-2E0F98B3A906}">
  <dimension ref="A1:T18"/>
  <sheetViews>
    <sheetView workbookViewId="0">
      <selection activeCell="H1" sqref="H1"/>
    </sheetView>
  </sheetViews>
  <sheetFormatPr defaultRowHeight="15.75" x14ac:dyDescent="0.4"/>
  <cols>
    <col min="1" max="1" width="11.75" style="1" bestFit="1" customWidth="1"/>
    <col min="2" max="2" width="5.5" style="2" bestFit="1" customWidth="1"/>
    <col min="3" max="3" width="13.625" style="2" bestFit="1" customWidth="1"/>
    <col min="4" max="4" width="16.625" style="2" bestFit="1" customWidth="1"/>
    <col min="5" max="5" width="18.875" style="1" bestFit="1" customWidth="1"/>
    <col min="6" max="6" width="11.5" style="1" bestFit="1" customWidth="1"/>
    <col min="7" max="7" width="13" style="16" bestFit="1" customWidth="1"/>
    <col min="8" max="8" width="11.5" style="2" bestFit="1" customWidth="1"/>
    <col min="9" max="9" width="5.5" style="1" bestFit="1" customWidth="1"/>
    <col min="10" max="10" width="9" style="1"/>
    <col min="11" max="11" width="9.625" style="1" customWidth="1"/>
    <col min="12" max="12" width="10.25" style="1" customWidth="1"/>
    <col min="13" max="13" width="13.875" style="1" customWidth="1"/>
    <col min="14" max="14" width="13.25" style="1" customWidth="1"/>
    <col min="15" max="15" width="9" style="1" customWidth="1"/>
    <col min="16" max="16" width="10.25" style="1" customWidth="1"/>
    <col min="17" max="17" width="7.375" style="1" customWidth="1"/>
    <col min="18" max="18" width="2.875" style="1" customWidth="1"/>
    <col min="19" max="19" width="6.875" style="1" customWidth="1"/>
    <col min="20" max="20" width="8" style="1" customWidth="1"/>
    <col min="21" max="16384" width="9" style="1"/>
  </cols>
  <sheetData>
    <row r="1" spans="1:20" x14ac:dyDescent="0.4">
      <c r="A1" s="88">
        <v>45921</v>
      </c>
      <c r="C1" s="11" t="s">
        <v>335</v>
      </c>
      <c r="D1" s="90" t="s">
        <v>326</v>
      </c>
      <c r="E1" s="91">
        <f>MAX(B:B)</f>
        <v>8</v>
      </c>
      <c r="F1" s="92" t="s">
        <v>327</v>
      </c>
      <c r="G1" s="93">
        <f ca="1">MAX(D:D)</f>
        <v>157.55438600000002</v>
      </c>
      <c r="H1" s="92" t="s">
        <v>450</v>
      </c>
      <c r="I1" s="91" t="s">
        <v>31</v>
      </c>
    </row>
    <row r="2" spans="1:20" ht="16.5" thickBot="1" x14ac:dyDescent="0.45"/>
    <row r="3" spans="1:20" ht="16.5" thickBot="1" x14ac:dyDescent="0.45">
      <c r="A3" s="256" t="s">
        <v>166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29</v>
      </c>
      <c r="M3" s="2" t="s">
        <v>43</v>
      </c>
      <c r="N3" s="2" t="s">
        <v>39</v>
      </c>
      <c r="P3" s="1" t="s">
        <v>34</v>
      </c>
      <c r="Q3" s="1">
        <f ca="1">SUMIF($L$4:$M$11,P3,$M$4:$M$11)</f>
        <v>390.1</v>
      </c>
      <c r="R3" s="1">
        <f>COUNTIF($L$3:$L$11,P3)</f>
        <v>4</v>
      </c>
      <c r="S3" s="20">
        <f ca="1">Q3/R3</f>
        <v>97.525000000000006</v>
      </c>
      <c r="T3" s="20">
        <f ca="1">S3*$K$3</f>
        <v>156.9508835</v>
      </c>
    </row>
    <row r="4" spans="1:20" ht="16.5" thickBot="1" x14ac:dyDescent="0.45">
      <c r="A4" s="143" t="s">
        <v>27</v>
      </c>
      <c r="B4" s="144" t="s">
        <v>32</v>
      </c>
      <c r="C4" s="144" t="s">
        <v>38</v>
      </c>
      <c r="D4" s="144" t="s">
        <v>114</v>
      </c>
      <c r="E4" s="144" t="s">
        <v>29</v>
      </c>
      <c r="F4" s="144" t="s">
        <v>30</v>
      </c>
      <c r="G4" s="145" t="s">
        <v>40</v>
      </c>
      <c r="H4" s="146" t="s">
        <v>41</v>
      </c>
      <c r="I4" s="147" t="s">
        <v>42</v>
      </c>
      <c r="L4" s="1" t="s">
        <v>1</v>
      </c>
      <c r="M4" s="1">
        <v>96.9</v>
      </c>
      <c r="N4" s="21">
        <v>155.94504600000002</v>
      </c>
      <c r="P4" s="1" t="s">
        <v>95</v>
      </c>
      <c r="Q4" s="1">
        <f t="shared" ref="Q4:Q5" ca="1" si="0">SUMIF($L$4:$M$11,P4,$M$4:$M$11)</f>
        <v>259.10000000000002</v>
      </c>
      <c r="R4" s="1">
        <f t="shared" ref="R4:R5" si="1">COUNTIF($L$3:$L$11,P4)</f>
        <v>3</v>
      </c>
      <c r="S4" s="20">
        <f t="shared" ref="S4:S5" ca="1" si="2">Q4/R4</f>
        <v>86.366666666666674</v>
      </c>
      <c r="T4" s="20">
        <f t="shared" ref="T4:T5" ca="1" si="3">S4*$K$3</f>
        <v>138.99333133333334</v>
      </c>
    </row>
    <row r="5" spans="1:20" x14ac:dyDescent="0.4">
      <c r="A5" s="262" t="s">
        <v>167</v>
      </c>
      <c r="B5" s="102">
        <v>1</v>
      </c>
      <c r="C5" s="102">
        <v>96.9</v>
      </c>
      <c r="D5" s="103">
        <f>C5*$K$3</f>
        <v>155.94504600000002</v>
      </c>
      <c r="E5" s="104" t="s">
        <v>1</v>
      </c>
      <c r="F5" s="104" t="s">
        <v>5</v>
      </c>
      <c r="G5" s="105" t="s">
        <v>156</v>
      </c>
      <c r="H5" s="102"/>
      <c r="I5" s="106"/>
      <c r="L5" s="1" t="s">
        <v>1</v>
      </c>
      <c r="M5" s="1">
        <v>97.5</v>
      </c>
      <c r="N5" s="21">
        <v>156.91065</v>
      </c>
      <c r="P5" s="1" t="s">
        <v>152</v>
      </c>
      <c r="Q5" s="1">
        <f t="shared" ca="1" si="0"/>
        <v>89.1</v>
      </c>
      <c r="R5" s="1">
        <f t="shared" si="1"/>
        <v>1</v>
      </c>
      <c r="S5" s="20">
        <f t="shared" ca="1" si="2"/>
        <v>89.1</v>
      </c>
      <c r="T5" s="20">
        <f t="shared" ca="1" si="3"/>
        <v>143.39219399999999</v>
      </c>
    </row>
    <row r="6" spans="1:20" x14ac:dyDescent="0.4">
      <c r="A6" s="263"/>
      <c r="B6" s="64">
        <v>2</v>
      </c>
      <c r="C6" s="64">
        <v>97.5</v>
      </c>
      <c r="D6" s="65">
        <f t="shared" ref="D6:D12" si="4">C6*$K$3</f>
        <v>156.91065</v>
      </c>
      <c r="E6" s="66" t="s">
        <v>1</v>
      </c>
      <c r="F6" s="66" t="s">
        <v>5</v>
      </c>
      <c r="G6" s="67" t="s">
        <v>168</v>
      </c>
      <c r="H6" s="64"/>
      <c r="I6" s="68"/>
      <c r="L6" s="1" t="s">
        <v>1</v>
      </c>
      <c r="M6" s="1">
        <v>97.8</v>
      </c>
      <c r="N6" s="21">
        <v>157.393452</v>
      </c>
    </row>
    <row r="7" spans="1:20" ht="16.5" thickBot="1" x14ac:dyDescent="0.45">
      <c r="A7" s="264"/>
      <c r="B7" s="71">
        <v>3</v>
      </c>
      <c r="C7" s="71">
        <v>97.8</v>
      </c>
      <c r="D7" s="77">
        <f t="shared" si="4"/>
        <v>157.393452</v>
      </c>
      <c r="E7" s="73" t="s">
        <v>1</v>
      </c>
      <c r="F7" s="73" t="s">
        <v>23</v>
      </c>
      <c r="G7" s="72"/>
      <c r="H7" s="71">
        <v>1</v>
      </c>
      <c r="I7" s="70"/>
      <c r="L7" s="1" t="s">
        <v>1</v>
      </c>
      <c r="M7" s="1">
        <v>97.9</v>
      </c>
      <c r="N7" s="21">
        <v>157.55438600000002</v>
      </c>
    </row>
    <row r="8" spans="1:20" ht="16.5" thickBot="1" x14ac:dyDescent="0.45">
      <c r="A8" s="107" t="s">
        <v>15</v>
      </c>
      <c r="B8" s="108">
        <v>4</v>
      </c>
      <c r="C8" s="108">
        <v>97.9</v>
      </c>
      <c r="D8" s="156">
        <f t="shared" si="4"/>
        <v>157.55438600000002</v>
      </c>
      <c r="E8" s="110" t="s">
        <v>1</v>
      </c>
      <c r="F8" s="110" t="s">
        <v>169</v>
      </c>
      <c r="G8" s="111"/>
      <c r="H8" s="108">
        <v>2</v>
      </c>
      <c r="I8" s="112"/>
      <c r="L8" s="1" t="s">
        <v>160</v>
      </c>
      <c r="M8" s="1">
        <v>89.1</v>
      </c>
      <c r="N8" s="21">
        <v>143.39219399999999</v>
      </c>
    </row>
    <row r="9" spans="1:20" x14ac:dyDescent="0.4">
      <c r="A9" s="262" t="s">
        <v>12</v>
      </c>
      <c r="B9" s="102">
        <v>5</v>
      </c>
      <c r="C9" s="102">
        <v>89.1</v>
      </c>
      <c r="D9" s="103">
        <f t="shared" si="4"/>
        <v>143.39219399999999</v>
      </c>
      <c r="E9" s="104" t="s">
        <v>160</v>
      </c>
      <c r="F9" s="104" t="s">
        <v>170</v>
      </c>
      <c r="G9" s="105" t="s">
        <v>151</v>
      </c>
      <c r="H9" s="102"/>
      <c r="I9" s="106"/>
      <c r="L9" s="1" t="s">
        <v>95</v>
      </c>
      <c r="M9" s="1">
        <v>86.3</v>
      </c>
      <c r="N9" s="21">
        <v>138.886042</v>
      </c>
    </row>
    <row r="10" spans="1:20" x14ac:dyDescent="0.4">
      <c r="A10" s="267"/>
      <c r="B10" s="64">
        <v>6</v>
      </c>
      <c r="C10" s="64">
        <v>86.3</v>
      </c>
      <c r="D10" s="65">
        <f t="shared" si="4"/>
        <v>138.886042</v>
      </c>
      <c r="E10" s="66" t="s">
        <v>95</v>
      </c>
      <c r="F10" s="69" t="s">
        <v>2</v>
      </c>
      <c r="G10" s="67" t="s">
        <v>153</v>
      </c>
      <c r="H10" s="64"/>
      <c r="I10" s="68"/>
      <c r="L10" s="1" t="s">
        <v>95</v>
      </c>
      <c r="M10" s="1">
        <v>86.2</v>
      </c>
      <c r="N10" s="21">
        <v>138.72510800000001</v>
      </c>
    </row>
    <row r="11" spans="1:20" x14ac:dyDescent="0.4">
      <c r="A11" s="267"/>
      <c r="B11" s="64">
        <v>7</v>
      </c>
      <c r="C11" s="64">
        <v>86.2</v>
      </c>
      <c r="D11" s="65">
        <f t="shared" si="4"/>
        <v>138.72510800000001</v>
      </c>
      <c r="E11" s="66" t="s">
        <v>95</v>
      </c>
      <c r="F11" s="66" t="s">
        <v>5</v>
      </c>
      <c r="G11" s="67" t="s">
        <v>158</v>
      </c>
      <c r="H11" s="64"/>
      <c r="I11" s="68"/>
      <c r="L11" s="1" t="s">
        <v>95</v>
      </c>
      <c r="M11" s="1">
        <v>86.6</v>
      </c>
      <c r="N11" s="21">
        <v>139.368844</v>
      </c>
    </row>
    <row r="12" spans="1:20" ht="16.5" thickBot="1" x14ac:dyDescent="0.45">
      <c r="A12" s="268"/>
      <c r="B12" s="71">
        <v>8</v>
      </c>
      <c r="C12" s="71">
        <v>86.6</v>
      </c>
      <c r="D12" s="77">
        <f t="shared" si="4"/>
        <v>139.368844</v>
      </c>
      <c r="E12" s="73" t="s">
        <v>95</v>
      </c>
      <c r="F12" s="76" t="s">
        <v>16</v>
      </c>
      <c r="G12" s="72" t="s">
        <v>159</v>
      </c>
      <c r="H12" s="71">
        <v>3</v>
      </c>
      <c r="I12" s="70"/>
    </row>
    <row r="13" spans="1:20" ht="16.5" thickBot="1" x14ac:dyDescent="0.45">
      <c r="A13" s="311" t="s">
        <v>26</v>
      </c>
      <c r="B13" s="311"/>
      <c r="C13" s="311"/>
      <c r="D13" s="311"/>
      <c r="E13" s="311"/>
      <c r="F13" s="311"/>
      <c r="G13" s="311"/>
      <c r="H13" s="311"/>
      <c r="I13" s="311"/>
    </row>
    <row r="14" spans="1:20" x14ac:dyDescent="0.4">
      <c r="B14" s="1"/>
      <c r="C14" s="11"/>
      <c r="D14" s="11"/>
    </row>
    <row r="15" spans="1:20" x14ac:dyDescent="0.4">
      <c r="B15" s="1"/>
      <c r="C15" s="12" t="s">
        <v>29</v>
      </c>
      <c r="D15" s="13" t="s">
        <v>90</v>
      </c>
      <c r="E15" s="15" t="s">
        <v>148</v>
      </c>
      <c r="F15" s="15" t="s">
        <v>32</v>
      </c>
    </row>
    <row r="16" spans="1:20" x14ac:dyDescent="0.4">
      <c r="B16" s="1"/>
      <c r="C16" s="10" t="s">
        <v>34</v>
      </c>
      <c r="D16" s="8">
        <f ca="1">S3</f>
        <v>97.525000000000006</v>
      </c>
      <c r="E16" s="8">
        <f ca="1">T3</f>
        <v>156.9508835</v>
      </c>
      <c r="F16" s="18">
        <f>R3</f>
        <v>4</v>
      </c>
    </row>
    <row r="17" spans="2:6" x14ac:dyDescent="0.4">
      <c r="B17" s="1"/>
      <c r="C17" s="10" t="s">
        <v>94</v>
      </c>
      <c r="D17" s="8">
        <f t="shared" ref="D17:E18" ca="1" si="5">S4</f>
        <v>86.366666666666674</v>
      </c>
      <c r="E17" s="8">
        <f t="shared" ca="1" si="5"/>
        <v>138.99333133333334</v>
      </c>
      <c r="F17" s="18">
        <f t="shared" ref="F17:F18" si="6">R4</f>
        <v>3</v>
      </c>
    </row>
    <row r="18" spans="2:6" x14ac:dyDescent="0.4">
      <c r="B18" s="1"/>
      <c r="C18" s="10" t="s">
        <v>152</v>
      </c>
      <c r="D18" s="8">
        <f t="shared" ca="1" si="5"/>
        <v>89.1</v>
      </c>
      <c r="E18" s="8">
        <f t="shared" ca="1" si="5"/>
        <v>143.39219399999999</v>
      </c>
      <c r="F18" s="18">
        <f t="shared" si="6"/>
        <v>1</v>
      </c>
    </row>
  </sheetData>
  <mergeCells count="4">
    <mergeCell ref="A3:I3"/>
    <mergeCell ref="A5:A7"/>
    <mergeCell ref="A9:A12"/>
    <mergeCell ref="A13:I13"/>
  </mergeCells>
  <phoneticPr fontId="19"/>
  <pageMargins left="0.7" right="0.7" top="0.75" bottom="0.75" header="0.3" footer="0.3"/>
  <pageSetup paperSize="9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5A20D-46A9-4726-B2F3-BC1A6BCE4AD5}">
  <dimension ref="A1:T22"/>
  <sheetViews>
    <sheetView workbookViewId="0">
      <selection activeCell="H1" sqref="H1"/>
    </sheetView>
  </sheetViews>
  <sheetFormatPr defaultRowHeight="15.75" x14ac:dyDescent="0.4"/>
  <cols>
    <col min="1" max="1" width="17.625" style="1" bestFit="1" customWidth="1"/>
    <col min="2" max="2" width="5.5" style="2" bestFit="1" customWidth="1"/>
    <col min="3" max="3" width="16.375" style="2" bestFit="1" customWidth="1"/>
    <col min="4" max="4" width="16.625" style="2" bestFit="1" customWidth="1"/>
    <col min="5" max="5" width="18.875" style="1" bestFit="1" customWidth="1"/>
    <col min="6" max="6" width="15.25" style="63" bestFit="1" customWidth="1"/>
    <col min="7" max="7" width="13" style="2" bestFit="1" customWidth="1"/>
    <col min="8" max="8" width="11.5" style="2" bestFit="1" customWidth="1"/>
    <col min="9" max="9" width="7.625" style="1" bestFit="1" customWidth="1"/>
    <col min="10" max="10" width="9" style="1"/>
    <col min="11" max="11" width="9.625" style="1" customWidth="1"/>
    <col min="12" max="12" width="10.25" style="1" customWidth="1"/>
    <col min="13" max="13" width="13.875" style="1" customWidth="1"/>
    <col min="14" max="14" width="13.25" style="1" customWidth="1"/>
    <col min="15" max="15" width="9" style="1" customWidth="1"/>
    <col min="16" max="16" width="10.25" style="1" customWidth="1"/>
    <col min="17" max="17" width="7.375" style="1" customWidth="1"/>
    <col min="18" max="18" width="2.875" style="1" customWidth="1"/>
    <col min="19" max="19" width="6.875" style="1" customWidth="1"/>
    <col min="20" max="20" width="8" style="1" customWidth="1"/>
    <col min="21" max="16384" width="9" style="1"/>
  </cols>
  <sheetData>
    <row r="1" spans="1:20" x14ac:dyDescent="0.4">
      <c r="A1" s="88">
        <v>45924</v>
      </c>
      <c r="C1" s="11" t="s">
        <v>331</v>
      </c>
      <c r="D1" s="90" t="s">
        <v>326</v>
      </c>
      <c r="E1" s="91">
        <f>MAX(B:B)</f>
        <v>13</v>
      </c>
      <c r="F1" s="92" t="s">
        <v>327</v>
      </c>
      <c r="G1" s="93">
        <f ca="1">MAX(D:D)</f>
        <v>160.612132</v>
      </c>
      <c r="H1" s="92" t="s">
        <v>450</v>
      </c>
      <c r="I1" s="91" t="s">
        <v>423</v>
      </c>
    </row>
    <row r="2" spans="1:20" ht="16.5" thickBot="1" x14ac:dyDescent="0.45"/>
    <row r="3" spans="1:20" ht="16.5" thickBot="1" x14ac:dyDescent="0.45">
      <c r="A3" s="256" t="s">
        <v>178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29</v>
      </c>
      <c r="M3" s="2" t="s">
        <v>43</v>
      </c>
      <c r="N3" s="2" t="s">
        <v>39</v>
      </c>
      <c r="P3" s="1" t="s">
        <v>34</v>
      </c>
      <c r="Q3" s="1">
        <f ca="1">SUMIF($L$4:$M$16,P3,$M$4:$M$16)</f>
        <v>694.2</v>
      </c>
      <c r="R3" s="1">
        <f>COUNTIF($L$3:$L$19,P3)</f>
        <v>7</v>
      </c>
      <c r="S3" s="20">
        <f ca="1">Q3/R3</f>
        <v>99.171428571428578</v>
      </c>
      <c r="T3" s="20">
        <f ca="1">S3*$K$3</f>
        <v>159.60054685714286</v>
      </c>
    </row>
    <row r="4" spans="1:20" ht="16.5" thickBot="1" x14ac:dyDescent="0.45">
      <c r="A4" s="143" t="s">
        <v>27</v>
      </c>
      <c r="B4" s="144" t="s">
        <v>32</v>
      </c>
      <c r="C4" s="144" t="s">
        <v>38</v>
      </c>
      <c r="D4" s="144" t="s">
        <v>114</v>
      </c>
      <c r="E4" s="144" t="s">
        <v>29</v>
      </c>
      <c r="F4" s="144" t="s">
        <v>30</v>
      </c>
      <c r="G4" s="145" t="s">
        <v>40</v>
      </c>
      <c r="H4" s="146" t="s">
        <v>41</v>
      </c>
      <c r="I4" s="147" t="s">
        <v>42</v>
      </c>
      <c r="L4" s="1" t="s">
        <v>1</v>
      </c>
      <c r="M4" s="11">
        <v>99.1</v>
      </c>
      <c r="N4" s="11">
        <f t="shared" ref="N4:N16" si="0">M4*$K$3</f>
        <v>159.48559399999999</v>
      </c>
      <c r="P4" s="1" t="s">
        <v>95</v>
      </c>
      <c r="Q4" s="1">
        <f ca="1">SUMIF($L$4:$M$16,P4,$M$4:$M$16)</f>
        <v>523.1</v>
      </c>
      <c r="R4" s="1">
        <f>COUNTIF($L$3:$L$19,P4)</f>
        <v>6</v>
      </c>
      <c r="S4" s="20">
        <f ca="1">Q4/R4</f>
        <v>87.183333333333337</v>
      </c>
      <c r="T4" s="20">
        <f ca="1">S4*$K$3</f>
        <v>140.30762566666667</v>
      </c>
    </row>
    <row r="5" spans="1:20" x14ac:dyDescent="0.4">
      <c r="A5" s="262" t="s">
        <v>177</v>
      </c>
      <c r="B5" s="102">
        <v>1</v>
      </c>
      <c r="C5" s="103">
        <v>99.1</v>
      </c>
      <c r="D5" s="103">
        <f t="shared" ref="D5:D17" si="1">C5*$K$3</f>
        <v>159.48559399999999</v>
      </c>
      <c r="E5" s="104" t="s">
        <v>1</v>
      </c>
      <c r="F5" s="104" t="s">
        <v>56</v>
      </c>
      <c r="G5" s="105" t="s">
        <v>151</v>
      </c>
      <c r="H5" s="102"/>
      <c r="I5" s="106"/>
      <c r="L5" s="1" t="s">
        <v>95</v>
      </c>
      <c r="M5" s="11">
        <v>87.3</v>
      </c>
      <c r="N5" s="11">
        <f t="shared" si="0"/>
        <v>140.49538200000001</v>
      </c>
      <c r="S5" s="20"/>
      <c r="T5" s="20"/>
    </row>
    <row r="6" spans="1:20" ht="16.5" thickBot="1" x14ac:dyDescent="0.45">
      <c r="A6" s="264"/>
      <c r="B6" s="71">
        <v>2</v>
      </c>
      <c r="C6" s="77">
        <v>87.3</v>
      </c>
      <c r="D6" s="77">
        <f t="shared" si="1"/>
        <v>140.49538200000001</v>
      </c>
      <c r="E6" s="73" t="s">
        <v>95</v>
      </c>
      <c r="F6" s="73" t="s">
        <v>23</v>
      </c>
      <c r="G6" s="72"/>
      <c r="H6" s="71">
        <v>1</v>
      </c>
      <c r="I6" s="70"/>
      <c r="L6" s="1" t="s">
        <v>1</v>
      </c>
      <c r="M6" s="11">
        <v>99</v>
      </c>
      <c r="N6" s="11">
        <f t="shared" si="0"/>
        <v>159.32465999999999</v>
      </c>
    </row>
    <row r="7" spans="1:20" x14ac:dyDescent="0.4">
      <c r="A7" s="262" t="s">
        <v>176</v>
      </c>
      <c r="B7" s="102">
        <v>3</v>
      </c>
      <c r="C7" s="103">
        <v>99</v>
      </c>
      <c r="D7" s="103">
        <f t="shared" si="1"/>
        <v>159.32465999999999</v>
      </c>
      <c r="E7" s="104" t="s">
        <v>1</v>
      </c>
      <c r="F7" s="104" t="s">
        <v>56</v>
      </c>
      <c r="G7" s="105" t="s">
        <v>151</v>
      </c>
      <c r="H7" s="102"/>
      <c r="I7" s="106"/>
      <c r="L7" s="1" t="s">
        <v>95</v>
      </c>
      <c r="M7" s="11">
        <v>86.3</v>
      </c>
      <c r="N7" s="11">
        <f t="shared" si="0"/>
        <v>138.886042</v>
      </c>
    </row>
    <row r="8" spans="1:20" x14ac:dyDescent="0.4">
      <c r="A8" s="267"/>
      <c r="B8" s="64">
        <v>4</v>
      </c>
      <c r="C8" s="65">
        <v>86.3</v>
      </c>
      <c r="D8" s="65">
        <f t="shared" si="1"/>
        <v>138.886042</v>
      </c>
      <c r="E8" s="66" t="s">
        <v>95</v>
      </c>
      <c r="F8" s="66" t="s">
        <v>5</v>
      </c>
      <c r="G8" s="67" t="s">
        <v>157</v>
      </c>
      <c r="H8" s="64"/>
      <c r="I8" s="68"/>
      <c r="L8" s="1" t="s">
        <v>1</v>
      </c>
      <c r="M8" s="11">
        <v>98.3</v>
      </c>
      <c r="N8" s="11">
        <f t="shared" si="0"/>
        <v>158.19812199999998</v>
      </c>
    </row>
    <row r="9" spans="1:20" x14ac:dyDescent="0.4">
      <c r="A9" s="267"/>
      <c r="B9" s="64">
        <v>5</v>
      </c>
      <c r="C9" s="65">
        <v>98.3</v>
      </c>
      <c r="D9" s="65">
        <f t="shared" si="1"/>
        <v>158.19812199999998</v>
      </c>
      <c r="E9" s="66" t="s">
        <v>1</v>
      </c>
      <c r="F9" s="69" t="s">
        <v>2</v>
      </c>
      <c r="G9" s="67" t="s">
        <v>158</v>
      </c>
      <c r="H9" s="64"/>
      <c r="I9" s="68"/>
      <c r="L9" s="1" t="s">
        <v>95</v>
      </c>
      <c r="M9" s="11">
        <v>88</v>
      </c>
      <c r="N9" s="11">
        <f t="shared" si="0"/>
        <v>141.62191999999999</v>
      </c>
    </row>
    <row r="10" spans="1:20" x14ac:dyDescent="0.4">
      <c r="A10" s="267"/>
      <c r="B10" s="64">
        <v>6</v>
      </c>
      <c r="C10" s="65">
        <v>88</v>
      </c>
      <c r="D10" s="65">
        <f t="shared" si="1"/>
        <v>141.62191999999999</v>
      </c>
      <c r="E10" s="66" t="s">
        <v>95</v>
      </c>
      <c r="F10" s="66" t="s">
        <v>5</v>
      </c>
      <c r="G10" s="67" t="s">
        <v>162</v>
      </c>
      <c r="H10" s="64"/>
      <c r="I10" s="68"/>
      <c r="L10" s="1" t="s">
        <v>1</v>
      </c>
      <c r="M10" s="11">
        <v>99.1</v>
      </c>
      <c r="N10" s="11">
        <f t="shared" si="0"/>
        <v>159.48559399999999</v>
      </c>
    </row>
    <row r="11" spans="1:20" ht="16.5" thickBot="1" x14ac:dyDescent="0.45">
      <c r="A11" s="268"/>
      <c r="B11" s="71">
        <v>7</v>
      </c>
      <c r="C11" s="77">
        <v>99.1</v>
      </c>
      <c r="D11" s="77">
        <f t="shared" si="1"/>
        <v>159.48559399999999</v>
      </c>
      <c r="E11" s="73" t="s">
        <v>1</v>
      </c>
      <c r="F11" s="73" t="s">
        <v>111</v>
      </c>
      <c r="G11" s="72" t="s">
        <v>175</v>
      </c>
      <c r="H11" s="71">
        <v>2</v>
      </c>
      <c r="I11" s="70"/>
      <c r="L11" s="1" t="s">
        <v>1</v>
      </c>
      <c r="M11" s="11">
        <v>99.8</v>
      </c>
      <c r="N11" s="11">
        <f t="shared" si="0"/>
        <v>160.612132</v>
      </c>
    </row>
    <row r="12" spans="1:20" x14ac:dyDescent="0.4">
      <c r="A12" s="262" t="s">
        <v>174</v>
      </c>
      <c r="B12" s="102">
        <v>8</v>
      </c>
      <c r="C12" s="148">
        <v>99.8</v>
      </c>
      <c r="D12" s="151">
        <f t="shared" si="1"/>
        <v>160.612132</v>
      </c>
      <c r="E12" s="104" t="s">
        <v>1</v>
      </c>
      <c r="F12" s="104" t="s">
        <v>5</v>
      </c>
      <c r="G12" s="105" t="s">
        <v>156</v>
      </c>
      <c r="H12" s="102"/>
      <c r="I12" s="106"/>
      <c r="L12" s="1" t="s">
        <v>1</v>
      </c>
      <c r="M12" s="11">
        <v>99.4</v>
      </c>
      <c r="N12" s="11">
        <f t="shared" si="0"/>
        <v>159.96839600000001</v>
      </c>
    </row>
    <row r="13" spans="1:20" x14ac:dyDescent="0.4">
      <c r="A13" s="267"/>
      <c r="B13" s="64">
        <v>9</v>
      </c>
      <c r="C13" s="75">
        <v>99.4</v>
      </c>
      <c r="D13" s="75">
        <f t="shared" si="1"/>
        <v>159.96839600000001</v>
      </c>
      <c r="E13" s="66" t="s">
        <v>1</v>
      </c>
      <c r="F13" s="66" t="s">
        <v>56</v>
      </c>
      <c r="G13" s="67" t="s">
        <v>157</v>
      </c>
      <c r="H13" s="64"/>
      <c r="I13" s="68"/>
      <c r="L13" s="1" t="s">
        <v>95</v>
      </c>
      <c r="M13" s="11">
        <v>86.8</v>
      </c>
      <c r="N13" s="11">
        <f t="shared" si="0"/>
        <v>139.69071199999999</v>
      </c>
    </row>
    <row r="14" spans="1:20" x14ac:dyDescent="0.4">
      <c r="A14" s="267"/>
      <c r="B14" s="64">
        <v>10</v>
      </c>
      <c r="C14" s="65">
        <v>86.8</v>
      </c>
      <c r="D14" s="65">
        <f t="shared" si="1"/>
        <v>139.69071199999999</v>
      </c>
      <c r="E14" s="66" t="s">
        <v>95</v>
      </c>
      <c r="F14" s="66" t="s">
        <v>5</v>
      </c>
      <c r="G14" s="67" t="s">
        <v>173</v>
      </c>
      <c r="H14" s="64"/>
      <c r="I14" s="68"/>
      <c r="L14" s="1" t="s">
        <v>95</v>
      </c>
      <c r="M14" s="11">
        <v>86.1</v>
      </c>
      <c r="N14" s="11">
        <f t="shared" si="0"/>
        <v>138.56417399999998</v>
      </c>
    </row>
    <row r="15" spans="1:20" x14ac:dyDescent="0.4">
      <c r="A15" s="267"/>
      <c r="B15" s="64">
        <v>11</v>
      </c>
      <c r="C15" s="65">
        <v>86.1</v>
      </c>
      <c r="D15" s="65">
        <f t="shared" si="1"/>
        <v>138.56417399999998</v>
      </c>
      <c r="E15" s="66" t="s">
        <v>95</v>
      </c>
      <c r="F15" s="69" t="s">
        <v>2</v>
      </c>
      <c r="G15" s="67" t="s">
        <v>162</v>
      </c>
      <c r="H15" s="64"/>
      <c r="I15" s="68"/>
      <c r="L15" s="1" t="s">
        <v>95</v>
      </c>
      <c r="M15" s="11">
        <v>88.6</v>
      </c>
      <c r="N15" s="11">
        <f t="shared" si="0"/>
        <v>142.587524</v>
      </c>
    </row>
    <row r="16" spans="1:20" x14ac:dyDescent="0.4">
      <c r="A16" s="267"/>
      <c r="B16" s="64">
        <v>12</v>
      </c>
      <c r="C16" s="65">
        <v>88.6</v>
      </c>
      <c r="D16" s="65">
        <f t="shared" si="1"/>
        <v>142.587524</v>
      </c>
      <c r="E16" s="66" t="s">
        <v>95</v>
      </c>
      <c r="F16" s="66" t="s">
        <v>5</v>
      </c>
      <c r="G16" s="67" t="s">
        <v>163</v>
      </c>
      <c r="H16" s="64"/>
      <c r="I16" s="68"/>
      <c r="L16" s="1" t="s">
        <v>1</v>
      </c>
      <c r="M16" s="11">
        <v>99.5</v>
      </c>
      <c r="N16" s="11">
        <f t="shared" si="0"/>
        <v>160.12933000000001</v>
      </c>
    </row>
    <row r="17" spans="1:9" ht="16.5" thickBot="1" x14ac:dyDescent="0.45">
      <c r="A17" s="268"/>
      <c r="B17" s="71">
        <v>13</v>
      </c>
      <c r="C17" s="74">
        <v>99.5</v>
      </c>
      <c r="D17" s="74">
        <f t="shared" si="1"/>
        <v>160.12933000000001</v>
      </c>
      <c r="E17" s="73" t="s">
        <v>1</v>
      </c>
      <c r="F17" s="73" t="s">
        <v>172</v>
      </c>
      <c r="G17" s="72" t="s">
        <v>171</v>
      </c>
      <c r="H17" s="71">
        <v>3</v>
      </c>
      <c r="I17" s="70"/>
    </row>
    <row r="18" spans="1:9" ht="16.5" thickBot="1" x14ac:dyDescent="0.45">
      <c r="A18" s="311" t="s">
        <v>26</v>
      </c>
      <c r="B18" s="311"/>
      <c r="C18" s="311"/>
      <c r="D18" s="311"/>
      <c r="E18" s="311"/>
      <c r="F18" s="311"/>
      <c r="G18" s="311"/>
      <c r="H18" s="311"/>
      <c r="I18" s="311"/>
    </row>
    <row r="19" spans="1:9" x14ac:dyDescent="0.4">
      <c r="B19" s="1"/>
      <c r="C19" s="11"/>
      <c r="D19" s="11"/>
      <c r="F19" s="1"/>
      <c r="G19" s="16"/>
    </row>
    <row r="20" spans="1:9" x14ac:dyDescent="0.4">
      <c r="B20" s="1"/>
      <c r="C20" s="12" t="s">
        <v>29</v>
      </c>
      <c r="D20" s="13" t="s">
        <v>90</v>
      </c>
      <c r="E20" s="15" t="s">
        <v>148</v>
      </c>
      <c r="F20" s="15" t="s">
        <v>32</v>
      </c>
      <c r="G20" s="16"/>
    </row>
    <row r="21" spans="1:9" x14ac:dyDescent="0.4">
      <c r="B21" s="1"/>
      <c r="C21" s="10" t="s">
        <v>34</v>
      </c>
      <c r="D21" s="8">
        <f ca="1">S3</f>
        <v>99.171428571428578</v>
      </c>
      <c r="E21" s="8">
        <f ca="1">T3</f>
        <v>159.60054685714286</v>
      </c>
      <c r="F21" s="18">
        <f>R3</f>
        <v>7</v>
      </c>
      <c r="G21" s="16"/>
    </row>
    <row r="22" spans="1:9" x14ac:dyDescent="0.4">
      <c r="B22" s="1"/>
      <c r="C22" s="10" t="s">
        <v>94</v>
      </c>
      <c r="D22" s="8">
        <f ca="1">S4</f>
        <v>87.183333333333337</v>
      </c>
      <c r="E22" s="8">
        <f ca="1">T4</f>
        <v>140.30762566666667</v>
      </c>
      <c r="F22" s="18">
        <f>R4</f>
        <v>6</v>
      </c>
      <c r="G22" s="16"/>
    </row>
  </sheetData>
  <mergeCells count="5">
    <mergeCell ref="A3:I3"/>
    <mergeCell ref="A18:I18"/>
    <mergeCell ref="A5:A6"/>
    <mergeCell ref="A7:A11"/>
    <mergeCell ref="A12:A17"/>
  </mergeCells>
  <phoneticPr fontId="19"/>
  <pageMargins left="0.7" right="0.7" top="0.75" bottom="0.75" header="0.3" footer="0.3"/>
  <pageSetup paperSize="9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D22FB-6C08-452F-AE8F-1D2B0462ECF9}">
  <sheetPr>
    <pageSetUpPr fitToPage="1"/>
  </sheetPr>
  <dimension ref="A1:T21"/>
  <sheetViews>
    <sheetView workbookViewId="0">
      <selection activeCell="F13" sqref="F13"/>
    </sheetView>
  </sheetViews>
  <sheetFormatPr defaultRowHeight="15.75" x14ac:dyDescent="0.4"/>
  <cols>
    <col min="1" max="1" width="18.125" style="1" bestFit="1" customWidth="1"/>
    <col min="2" max="2" width="5.5" style="2" bestFit="1" customWidth="1"/>
    <col min="3" max="3" width="13.625" style="2" bestFit="1" customWidth="1"/>
    <col min="4" max="4" width="16.625" style="2" bestFit="1" customWidth="1"/>
    <col min="5" max="5" width="18.875" style="1" bestFit="1" customWidth="1"/>
    <col min="6" max="6" width="14.875" style="1" bestFit="1" customWidth="1"/>
    <col min="7" max="7" width="13" style="16" bestFit="1" customWidth="1"/>
    <col min="8" max="8" width="11.5" style="2" bestFit="1" customWidth="1"/>
    <col min="9" max="9" width="12.75" style="1" bestFit="1" customWidth="1"/>
    <col min="10" max="10" width="9" style="1"/>
    <col min="11" max="11" width="9.625" style="1" customWidth="1"/>
    <col min="12" max="12" width="10.25" style="1" customWidth="1"/>
    <col min="13" max="13" width="13.875" style="1" customWidth="1"/>
    <col min="14" max="14" width="13.25" style="1" customWidth="1"/>
    <col min="15" max="15" width="9" style="1" customWidth="1"/>
    <col min="16" max="16" width="10.25" style="1" customWidth="1"/>
    <col min="17" max="17" width="7.375" style="1" customWidth="1"/>
    <col min="18" max="18" width="2.875" style="1" customWidth="1"/>
    <col min="19" max="19" width="6.875" style="1" customWidth="1"/>
    <col min="20" max="20" width="8" style="1" customWidth="1"/>
    <col min="21" max="16384" width="9" style="1"/>
  </cols>
  <sheetData>
    <row r="1" spans="1:20" x14ac:dyDescent="0.4">
      <c r="A1" s="88">
        <v>45926</v>
      </c>
      <c r="C1" s="11" t="s">
        <v>330</v>
      </c>
      <c r="D1" s="90" t="s">
        <v>326</v>
      </c>
      <c r="E1" s="91">
        <f>MAX(B:B)</f>
        <v>12</v>
      </c>
      <c r="F1" s="92" t="s">
        <v>327</v>
      </c>
      <c r="G1" s="93">
        <f ca="1">MAX(D:D)</f>
        <v>161.09493399999999</v>
      </c>
      <c r="H1" s="92" t="s">
        <v>450</v>
      </c>
      <c r="I1" s="91" t="s">
        <v>423</v>
      </c>
    </row>
    <row r="2" spans="1:20" ht="16.5" thickBot="1" x14ac:dyDescent="0.45"/>
    <row r="3" spans="1:20" ht="16.5" thickBot="1" x14ac:dyDescent="0.45">
      <c r="A3" s="256" t="s">
        <v>178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29</v>
      </c>
      <c r="M3" s="2" t="s">
        <v>43</v>
      </c>
      <c r="N3" s="2" t="s">
        <v>39</v>
      </c>
      <c r="P3" s="1" t="s">
        <v>34</v>
      </c>
      <c r="Q3" s="1">
        <f ca="1">SUMIF($L$4:$M$15,P3,$M$4:$M$15)</f>
        <v>594.79999999999995</v>
      </c>
      <c r="R3" s="1">
        <f>COUNTIF($L$3:$L$15,P3)</f>
        <v>6</v>
      </c>
      <c r="S3" s="20">
        <f ca="1">Q3/R3</f>
        <v>99.133333333333326</v>
      </c>
      <c r="T3" s="20">
        <f ca="1">S3*$K$3</f>
        <v>159.53923866666665</v>
      </c>
    </row>
    <row r="4" spans="1:20" ht="16.5" thickBot="1" x14ac:dyDescent="0.45">
      <c r="A4" s="143" t="s">
        <v>27</v>
      </c>
      <c r="B4" s="144" t="s">
        <v>32</v>
      </c>
      <c r="C4" s="144" t="s">
        <v>38</v>
      </c>
      <c r="D4" s="144" t="s">
        <v>114</v>
      </c>
      <c r="E4" s="144" t="s">
        <v>29</v>
      </c>
      <c r="F4" s="144" t="s">
        <v>30</v>
      </c>
      <c r="G4" s="145" t="s">
        <v>40</v>
      </c>
      <c r="H4" s="146" t="s">
        <v>41</v>
      </c>
      <c r="I4" s="147" t="s">
        <v>42</v>
      </c>
      <c r="L4" s="1" t="s">
        <v>1</v>
      </c>
      <c r="M4" s="11">
        <v>98.3</v>
      </c>
      <c r="N4" s="11">
        <f t="shared" ref="N4:N15" si="0">M4*$K$3</f>
        <v>158.19812199999998</v>
      </c>
      <c r="P4" s="1" t="s">
        <v>95</v>
      </c>
      <c r="Q4" s="1">
        <f ca="1">SUMIF($L$4:$M$15,P4,$M$4:$M$15)</f>
        <v>516.5</v>
      </c>
      <c r="R4" s="1">
        <f>COUNTIF($L$3:$L$15,P4)</f>
        <v>6</v>
      </c>
      <c r="S4" s="20">
        <f ca="1">Q4/R4</f>
        <v>86.083333333333329</v>
      </c>
      <c r="T4" s="20">
        <f ca="1">S4*$K$3</f>
        <v>138.53735166666667</v>
      </c>
    </row>
    <row r="5" spans="1:20" x14ac:dyDescent="0.4">
      <c r="A5" s="262" t="s">
        <v>184</v>
      </c>
      <c r="B5" s="102">
        <v>1</v>
      </c>
      <c r="C5" s="103">
        <v>98.3</v>
      </c>
      <c r="D5" s="103">
        <f t="shared" ref="D5:D16" si="1">C5*$K$3</f>
        <v>158.19812199999998</v>
      </c>
      <c r="E5" s="104" t="s">
        <v>1</v>
      </c>
      <c r="F5" s="104" t="s">
        <v>13</v>
      </c>
      <c r="G5" s="105" t="s">
        <v>151</v>
      </c>
      <c r="H5" s="102"/>
      <c r="I5" s="106"/>
      <c r="L5" s="1" t="s">
        <v>95</v>
      </c>
      <c r="M5" s="11">
        <v>87.2</v>
      </c>
      <c r="N5" s="11">
        <f t="shared" si="0"/>
        <v>140.33444800000001</v>
      </c>
    </row>
    <row r="6" spans="1:20" x14ac:dyDescent="0.4">
      <c r="A6" s="263"/>
      <c r="B6" s="64">
        <v>2</v>
      </c>
      <c r="C6" s="65">
        <v>87.2</v>
      </c>
      <c r="D6" s="65">
        <f t="shared" si="1"/>
        <v>140.33444800000001</v>
      </c>
      <c r="E6" s="66" t="s">
        <v>95</v>
      </c>
      <c r="F6" s="69" t="s">
        <v>2</v>
      </c>
      <c r="G6" s="67" t="s">
        <v>153</v>
      </c>
      <c r="H6" s="64"/>
      <c r="I6" s="68"/>
      <c r="L6" s="1" t="s">
        <v>95</v>
      </c>
      <c r="M6" s="11">
        <v>86.5</v>
      </c>
      <c r="N6" s="11">
        <f t="shared" si="0"/>
        <v>139.20791</v>
      </c>
    </row>
    <row r="7" spans="1:20" ht="16.5" thickBot="1" x14ac:dyDescent="0.45">
      <c r="A7" s="264"/>
      <c r="B7" s="71">
        <v>3</v>
      </c>
      <c r="C7" s="77">
        <v>86.5</v>
      </c>
      <c r="D7" s="77">
        <f t="shared" si="1"/>
        <v>139.20791</v>
      </c>
      <c r="E7" s="73" t="s">
        <v>95</v>
      </c>
      <c r="F7" s="73" t="s">
        <v>183</v>
      </c>
      <c r="G7" s="72"/>
      <c r="H7" s="71">
        <v>1</v>
      </c>
      <c r="I7" s="70"/>
      <c r="L7" s="1" t="s">
        <v>1</v>
      </c>
      <c r="M7" s="11">
        <v>98.4</v>
      </c>
      <c r="N7" s="11">
        <f t="shared" si="0"/>
        <v>158.35905600000001</v>
      </c>
    </row>
    <row r="8" spans="1:20" x14ac:dyDescent="0.4">
      <c r="A8" s="262" t="s">
        <v>182</v>
      </c>
      <c r="B8" s="102">
        <v>4</v>
      </c>
      <c r="C8" s="103">
        <v>98.4</v>
      </c>
      <c r="D8" s="103">
        <f t="shared" si="1"/>
        <v>158.35905600000001</v>
      </c>
      <c r="E8" s="104" t="s">
        <v>1</v>
      </c>
      <c r="F8" s="104" t="s">
        <v>56</v>
      </c>
      <c r="G8" s="105" t="s">
        <v>151</v>
      </c>
      <c r="H8" s="102"/>
      <c r="I8" s="106"/>
      <c r="L8" s="1" t="s">
        <v>95</v>
      </c>
      <c r="M8" s="11">
        <v>86.7</v>
      </c>
      <c r="N8" s="11">
        <f t="shared" si="0"/>
        <v>139.52977799999999</v>
      </c>
    </row>
    <row r="9" spans="1:20" x14ac:dyDescent="0.4">
      <c r="A9" s="267"/>
      <c r="B9" s="64">
        <v>5</v>
      </c>
      <c r="C9" s="65">
        <v>86.7</v>
      </c>
      <c r="D9" s="65">
        <f t="shared" si="1"/>
        <v>139.52977799999999</v>
      </c>
      <c r="E9" s="66" t="s">
        <v>95</v>
      </c>
      <c r="F9" s="66" t="s">
        <v>146</v>
      </c>
      <c r="G9" s="67" t="s">
        <v>157</v>
      </c>
      <c r="H9" s="64"/>
      <c r="I9" s="68"/>
      <c r="L9" s="1" t="s">
        <v>1</v>
      </c>
      <c r="M9" s="11">
        <v>98.5</v>
      </c>
      <c r="N9" s="11">
        <f t="shared" si="0"/>
        <v>158.51999000000001</v>
      </c>
    </row>
    <row r="10" spans="1:20" x14ac:dyDescent="0.4">
      <c r="A10" s="267"/>
      <c r="B10" s="64">
        <v>6</v>
      </c>
      <c r="C10" s="65">
        <v>98.5</v>
      </c>
      <c r="D10" s="65">
        <f t="shared" si="1"/>
        <v>158.51999000000001</v>
      </c>
      <c r="E10" s="66" t="s">
        <v>1</v>
      </c>
      <c r="F10" s="66" t="s">
        <v>13</v>
      </c>
      <c r="G10" s="67" t="s">
        <v>158</v>
      </c>
      <c r="H10" s="64"/>
      <c r="I10" s="68"/>
      <c r="L10" s="1" t="s">
        <v>1</v>
      </c>
      <c r="M10" s="11">
        <v>99.7</v>
      </c>
      <c r="N10" s="11">
        <f t="shared" si="0"/>
        <v>160.45119800000001</v>
      </c>
    </row>
    <row r="11" spans="1:20" ht="16.5" thickBot="1" x14ac:dyDescent="0.45">
      <c r="A11" s="268"/>
      <c r="B11" s="71">
        <v>7</v>
      </c>
      <c r="C11" s="74">
        <v>99.7</v>
      </c>
      <c r="D11" s="74">
        <f t="shared" si="1"/>
        <v>160.45119800000001</v>
      </c>
      <c r="E11" s="73" t="s">
        <v>1</v>
      </c>
      <c r="F11" s="76" t="s">
        <v>59</v>
      </c>
      <c r="G11" s="72" t="s">
        <v>159</v>
      </c>
      <c r="H11" s="71">
        <v>2</v>
      </c>
      <c r="I11" s="70"/>
      <c r="L11" s="1" t="s">
        <v>1</v>
      </c>
      <c r="M11" s="11">
        <v>99.8</v>
      </c>
      <c r="N11" s="11">
        <f t="shared" si="0"/>
        <v>160.612132</v>
      </c>
    </row>
    <row r="12" spans="1:20" x14ac:dyDescent="0.4">
      <c r="A12" s="262" t="s">
        <v>181</v>
      </c>
      <c r="B12" s="102">
        <v>8</v>
      </c>
      <c r="C12" s="148">
        <v>99.8</v>
      </c>
      <c r="D12" s="148">
        <f t="shared" si="1"/>
        <v>160.612132</v>
      </c>
      <c r="E12" s="104" t="s">
        <v>1</v>
      </c>
      <c r="F12" s="104" t="s">
        <v>56</v>
      </c>
      <c r="G12" s="105" t="s">
        <v>151</v>
      </c>
      <c r="H12" s="102"/>
      <c r="I12" s="106"/>
      <c r="L12" s="1" t="s">
        <v>1</v>
      </c>
      <c r="M12" s="11">
        <v>100.1</v>
      </c>
      <c r="N12" s="11">
        <f t="shared" si="0"/>
        <v>161.09493399999999</v>
      </c>
    </row>
    <row r="13" spans="1:20" ht="16.5" thickBot="1" x14ac:dyDescent="0.45">
      <c r="A13" s="268"/>
      <c r="B13" s="71">
        <v>9</v>
      </c>
      <c r="C13" s="74">
        <v>100.1</v>
      </c>
      <c r="D13" s="154">
        <f t="shared" si="1"/>
        <v>161.09493399999999</v>
      </c>
      <c r="E13" s="73" t="s">
        <v>1</v>
      </c>
      <c r="F13" s="234" t="s">
        <v>180</v>
      </c>
      <c r="G13" s="72"/>
      <c r="H13" s="71"/>
      <c r="I13" s="70" t="s">
        <v>129</v>
      </c>
      <c r="L13" s="1" t="s">
        <v>95</v>
      </c>
      <c r="M13" s="11">
        <v>85</v>
      </c>
      <c r="N13" s="11">
        <f t="shared" si="0"/>
        <v>136.79390000000001</v>
      </c>
    </row>
    <row r="14" spans="1:20" x14ac:dyDescent="0.4">
      <c r="A14" s="265" t="s">
        <v>179</v>
      </c>
      <c r="B14" s="97">
        <v>10</v>
      </c>
      <c r="C14" s="98">
        <v>85</v>
      </c>
      <c r="D14" s="98">
        <f t="shared" si="1"/>
        <v>136.79390000000001</v>
      </c>
      <c r="E14" s="99" t="s">
        <v>95</v>
      </c>
      <c r="F14" s="99" t="s">
        <v>56</v>
      </c>
      <c r="G14" s="100" t="s">
        <v>151</v>
      </c>
      <c r="H14" s="97"/>
      <c r="I14" s="101"/>
      <c r="L14" s="1" t="s">
        <v>95</v>
      </c>
      <c r="M14" s="11">
        <v>85.3</v>
      </c>
      <c r="N14" s="11">
        <f t="shared" si="0"/>
        <v>137.276702</v>
      </c>
    </row>
    <row r="15" spans="1:20" x14ac:dyDescent="0.4">
      <c r="A15" s="266"/>
      <c r="B15" s="64">
        <v>11</v>
      </c>
      <c r="C15" s="65">
        <v>85.3</v>
      </c>
      <c r="D15" s="65">
        <f t="shared" si="1"/>
        <v>137.276702</v>
      </c>
      <c r="E15" s="66" t="s">
        <v>95</v>
      </c>
      <c r="F15" s="69" t="s">
        <v>2</v>
      </c>
      <c r="G15" s="67" t="s">
        <v>153</v>
      </c>
      <c r="H15" s="64"/>
      <c r="I15" s="68"/>
      <c r="L15" s="1" t="s">
        <v>95</v>
      </c>
      <c r="M15" s="11">
        <v>85.8</v>
      </c>
      <c r="N15" s="11">
        <f t="shared" si="0"/>
        <v>138.08137199999999</v>
      </c>
    </row>
    <row r="16" spans="1:20" ht="16.5" thickBot="1" x14ac:dyDescent="0.45">
      <c r="A16" s="285"/>
      <c r="B16" s="71">
        <v>12</v>
      </c>
      <c r="C16" s="77">
        <v>85.8</v>
      </c>
      <c r="D16" s="77">
        <f t="shared" si="1"/>
        <v>138.08137199999999</v>
      </c>
      <c r="E16" s="73" t="s">
        <v>95</v>
      </c>
      <c r="F16" s="76" t="s">
        <v>59</v>
      </c>
      <c r="G16" s="72" t="s">
        <v>154</v>
      </c>
      <c r="H16" s="71">
        <v>3</v>
      </c>
      <c r="I16" s="70"/>
    </row>
    <row r="17" spans="1:9" ht="16.5" thickBot="1" x14ac:dyDescent="0.45">
      <c r="A17" s="311" t="s">
        <v>26</v>
      </c>
      <c r="B17" s="311"/>
      <c r="C17" s="311"/>
      <c r="D17" s="311"/>
      <c r="E17" s="311"/>
      <c r="F17" s="311"/>
      <c r="G17" s="311"/>
      <c r="H17" s="311"/>
      <c r="I17" s="311"/>
    </row>
    <row r="18" spans="1:9" x14ac:dyDescent="0.4">
      <c r="B18" s="1"/>
      <c r="C18" s="11"/>
      <c r="D18" s="11"/>
    </row>
    <row r="19" spans="1:9" x14ac:dyDescent="0.4">
      <c r="B19" s="1"/>
      <c r="C19" s="12" t="s">
        <v>29</v>
      </c>
      <c r="D19" s="13" t="s">
        <v>90</v>
      </c>
      <c r="E19" s="15" t="s">
        <v>148</v>
      </c>
      <c r="F19" s="15" t="s">
        <v>32</v>
      </c>
    </row>
    <row r="20" spans="1:9" x14ac:dyDescent="0.4">
      <c r="B20" s="1"/>
      <c r="C20" s="10" t="s">
        <v>34</v>
      </c>
      <c r="D20" s="8">
        <f ca="1">S3</f>
        <v>99.133333333333326</v>
      </c>
      <c r="E20" s="8">
        <f ca="1">T3</f>
        <v>159.53923866666665</v>
      </c>
      <c r="F20" s="18">
        <f>R3</f>
        <v>6</v>
      </c>
    </row>
    <row r="21" spans="1:9" x14ac:dyDescent="0.4">
      <c r="B21" s="1"/>
      <c r="C21" s="10" t="s">
        <v>94</v>
      </c>
      <c r="D21" s="8">
        <f ca="1">S4</f>
        <v>86.083333333333329</v>
      </c>
      <c r="E21" s="8">
        <f ca="1">T4</f>
        <v>138.53735166666667</v>
      </c>
      <c r="F21" s="18">
        <f>R4</f>
        <v>6</v>
      </c>
    </row>
  </sheetData>
  <mergeCells count="6">
    <mergeCell ref="A3:I3"/>
    <mergeCell ref="A17:I17"/>
    <mergeCell ref="A5:A7"/>
    <mergeCell ref="A8:A11"/>
    <mergeCell ref="A12:A13"/>
    <mergeCell ref="A14:A16"/>
  </mergeCells>
  <phoneticPr fontId="19"/>
  <pageMargins left="0.7" right="0.7" top="0.75" bottom="0.75" header="0.3" footer="0.3"/>
  <pageSetup paperSize="9" scale="95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B0F5-5B97-446F-A6EC-3CDE94860E41}">
  <sheetPr>
    <pageSetUpPr fitToPage="1"/>
  </sheetPr>
  <dimension ref="A1:T20"/>
  <sheetViews>
    <sheetView workbookViewId="0">
      <selection activeCell="H1" sqref="H1"/>
    </sheetView>
  </sheetViews>
  <sheetFormatPr defaultRowHeight="15.75" x14ac:dyDescent="0.4"/>
  <cols>
    <col min="1" max="1" width="18.125" style="1" bestFit="1" customWidth="1"/>
    <col min="2" max="2" width="5.5" style="2" bestFit="1" customWidth="1"/>
    <col min="3" max="3" width="13.625" style="2" bestFit="1" customWidth="1"/>
    <col min="4" max="4" width="16.625" style="2" bestFit="1" customWidth="1"/>
    <col min="5" max="5" width="18.875" style="1" bestFit="1" customWidth="1"/>
    <col min="6" max="6" width="14.875" style="1" bestFit="1" customWidth="1"/>
    <col min="7" max="7" width="13" style="16" bestFit="1" customWidth="1"/>
    <col min="8" max="8" width="11.5" style="2" bestFit="1" customWidth="1"/>
    <col min="9" max="9" width="12.75" style="1" bestFit="1" customWidth="1"/>
    <col min="10" max="10" width="2.375" style="1" customWidth="1"/>
    <col min="11" max="11" width="9.625" style="1" customWidth="1"/>
    <col min="12" max="12" width="10.25" style="1" customWidth="1"/>
    <col min="13" max="13" width="13.875" style="1" customWidth="1"/>
    <col min="14" max="14" width="13.25" style="1" customWidth="1"/>
    <col min="15" max="15" width="1.875" style="1" customWidth="1"/>
    <col min="16" max="16" width="10.25" style="1" customWidth="1"/>
    <col min="17" max="17" width="7.375" style="1" customWidth="1"/>
    <col min="18" max="18" width="2.875" style="1" customWidth="1"/>
    <col min="19" max="20" width="8" style="1" customWidth="1"/>
    <col min="21" max="16384" width="9" style="1"/>
  </cols>
  <sheetData>
    <row r="1" spans="1:20" x14ac:dyDescent="0.4">
      <c r="A1" s="88">
        <v>45931</v>
      </c>
      <c r="C1" s="11" t="s">
        <v>332</v>
      </c>
      <c r="D1" s="90" t="s">
        <v>326</v>
      </c>
      <c r="E1" s="91">
        <f>MAX(B:B)</f>
        <v>11</v>
      </c>
      <c r="F1" s="92" t="s">
        <v>327</v>
      </c>
      <c r="G1" s="93">
        <f ca="1">MAX(D:D)</f>
        <v>163.18707600000002</v>
      </c>
      <c r="H1" s="92" t="s">
        <v>450</v>
      </c>
      <c r="I1" s="91" t="s">
        <v>31</v>
      </c>
    </row>
    <row r="2" spans="1:20" ht="16.5" thickBot="1" x14ac:dyDescent="0.45"/>
    <row r="3" spans="1:20" ht="16.5" thickBot="1" x14ac:dyDescent="0.45">
      <c r="A3" s="316" t="s">
        <v>221</v>
      </c>
      <c r="B3" s="317"/>
      <c r="C3" s="317"/>
      <c r="D3" s="317"/>
      <c r="E3" s="317"/>
      <c r="F3" s="317"/>
      <c r="G3" s="317"/>
      <c r="H3" s="317"/>
      <c r="I3" s="318"/>
      <c r="K3" s="1">
        <v>1.60934</v>
      </c>
      <c r="L3" s="2" t="s">
        <v>29</v>
      </c>
      <c r="M3" s="2" t="s">
        <v>43</v>
      </c>
      <c r="N3" s="2" t="s">
        <v>39</v>
      </c>
      <c r="P3" s="1" t="s">
        <v>34</v>
      </c>
      <c r="Q3" s="1">
        <f ca="1">SUMIF($L$4:$M$14,P3,$M$4:$M$14)</f>
        <v>704.3</v>
      </c>
      <c r="R3" s="1">
        <f>COUNTIF($L$3:$L$14,P3)</f>
        <v>7</v>
      </c>
      <c r="S3" s="20">
        <f ca="1">Q3/R3</f>
        <v>100.61428571428571</v>
      </c>
      <c r="T3" s="20">
        <f ca="1">S3*$K$3</f>
        <v>161.92259457142856</v>
      </c>
    </row>
    <row r="4" spans="1:20" ht="16.5" thickBot="1" x14ac:dyDescent="0.45">
      <c r="A4" s="143" t="s">
        <v>27</v>
      </c>
      <c r="B4" s="144" t="s">
        <v>32</v>
      </c>
      <c r="C4" s="144" t="s">
        <v>38</v>
      </c>
      <c r="D4" s="144" t="s">
        <v>114</v>
      </c>
      <c r="E4" s="144" t="s">
        <v>29</v>
      </c>
      <c r="F4" s="144" t="s">
        <v>30</v>
      </c>
      <c r="G4" s="145" t="s">
        <v>40</v>
      </c>
      <c r="H4" s="146" t="s">
        <v>41</v>
      </c>
      <c r="I4" s="147" t="s">
        <v>42</v>
      </c>
      <c r="L4" s="1" t="s">
        <v>1</v>
      </c>
      <c r="M4" s="11">
        <v>100.7</v>
      </c>
      <c r="N4" s="11">
        <f t="shared" ref="N4:N14" si="0">M4*$K$3</f>
        <v>162.06053800000001</v>
      </c>
      <c r="P4" s="1" t="s">
        <v>95</v>
      </c>
      <c r="Q4" s="1">
        <f ca="1">SUMIF($L$4:$M$14,P4,$M$4:$M$14)</f>
        <v>353.09999999999997</v>
      </c>
      <c r="R4" s="1">
        <f>COUNTIF($L$3:$L$14,P4)</f>
        <v>4</v>
      </c>
      <c r="S4" s="20">
        <f ca="1">Q4/R4</f>
        <v>88.274999999999991</v>
      </c>
      <c r="T4" s="20">
        <f ca="1">S4*$K$3</f>
        <v>142.06448849999998</v>
      </c>
    </row>
    <row r="5" spans="1:20" x14ac:dyDescent="0.4">
      <c r="A5" s="262" t="s">
        <v>209</v>
      </c>
      <c r="B5" s="104">
        <v>1</v>
      </c>
      <c r="C5" s="153">
        <v>100.7</v>
      </c>
      <c r="D5" s="148">
        <f>C5*$K$3</f>
        <v>162.06053800000001</v>
      </c>
      <c r="E5" s="104" t="s">
        <v>1</v>
      </c>
      <c r="F5" s="104" t="s">
        <v>56</v>
      </c>
      <c r="G5" s="105" t="s">
        <v>151</v>
      </c>
      <c r="H5" s="102"/>
      <c r="I5" s="106"/>
      <c r="L5" s="1" t="s">
        <v>95</v>
      </c>
      <c r="M5" s="11">
        <v>87.6</v>
      </c>
      <c r="N5" s="11">
        <f t="shared" si="0"/>
        <v>140.978184</v>
      </c>
    </row>
    <row r="6" spans="1:20" x14ac:dyDescent="0.4">
      <c r="A6" s="263"/>
      <c r="B6" s="66">
        <v>2</v>
      </c>
      <c r="C6" s="64">
        <v>87.6</v>
      </c>
      <c r="D6" s="65">
        <f>C6*$K$3</f>
        <v>140.978184</v>
      </c>
      <c r="E6" s="66" t="s">
        <v>95</v>
      </c>
      <c r="F6" s="66" t="s">
        <v>5</v>
      </c>
      <c r="G6" s="67" t="s">
        <v>157</v>
      </c>
      <c r="H6" s="64"/>
      <c r="I6" s="68"/>
      <c r="L6" s="1" t="s">
        <v>1</v>
      </c>
      <c r="M6" s="11">
        <v>101.1</v>
      </c>
      <c r="N6" s="11">
        <f t="shared" si="0"/>
        <v>162.704274</v>
      </c>
    </row>
    <row r="7" spans="1:20" x14ac:dyDescent="0.4">
      <c r="A7" s="263"/>
      <c r="B7" s="66">
        <v>3</v>
      </c>
      <c r="C7" s="78">
        <v>101.1</v>
      </c>
      <c r="D7" s="75">
        <f t="shared" ref="D7:D15" si="1">C7*$K$3</f>
        <v>162.704274</v>
      </c>
      <c r="E7" s="66" t="s">
        <v>1</v>
      </c>
      <c r="F7" s="66" t="s">
        <v>13</v>
      </c>
      <c r="G7" s="67" t="s">
        <v>158</v>
      </c>
      <c r="H7" s="64"/>
      <c r="I7" s="68"/>
      <c r="L7" s="1" t="s">
        <v>95</v>
      </c>
      <c r="M7" s="11">
        <v>87.8</v>
      </c>
      <c r="N7" s="11">
        <f t="shared" si="0"/>
        <v>141.30005199999999</v>
      </c>
    </row>
    <row r="8" spans="1:20" ht="16.5" thickBot="1" x14ac:dyDescent="0.45">
      <c r="A8" s="264"/>
      <c r="B8" s="73">
        <v>4</v>
      </c>
      <c r="C8" s="71">
        <v>87.8</v>
      </c>
      <c r="D8" s="77">
        <f t="shared" si="1"/>
        <v>141.30005199999999</v>
      </c>
      <c r="E8" s="73" t="s">
        <v>95</v>
      </c>
      <c r="F8" s="76" t="s">
        <v>16</v>
      </c>
      <c r="G8" s="72" t="s">
        <v>159</v>
      </c>
      <c r="H8" s="71">
        <v>1</v>
      </c>
      <c r="I8" s="70"/>
      <c r="L8" s="1" t="s">
        <v>1</v>
      </c>
      <c r="M8" s="11">
        <v>100.5</v>
      </c>
      <c r="N8" s="11">
        <f t="shared" si="0"/>
        <v>161.73867000000001</v>
      </c>
    </row>
    <row r="9" spans="1:20" ht="15.75" customHeight="1" x14ac:dyDescent="0.4">
      <c r="A9" s="262" t="s">
        <v>210</v>
      </c>
      <c r="B9" s="104">
        <v>5</v>
      </c>
      <c r="C9" s="153">
        <v>100.5</v>
      </c>
      <c r="D9" s="148">
        <f t="shared" si="1"/>
        <v>161.73867000000001</v>
      </c>
      <c r="E9" s="104" t="s">
        <v>1</v>
      </c>
      <c r="F9" s="104" t="s">
        <v>2</v>
      </c>
      <c r="G9" s="105" t="s">
        <v>151</v>
      </c>
      <c r="H9" s="102"/>
      <c r="I9" s="106"/>
      <c r="L9" s="1" t="s">
        <v>1</v>
      </c>
      <c r="M9" s="11">
        <v>100.3</v>
      </c>
      <c r="N9" s="11">
        <f t="shared" si="0"/>
        <v>161.41680199999999</v>
      </c>
    </row>
    <row r="10" spans="1:20" ht="15.75" customHeight="1" x14ac:dyDescent="0.4">
      <c r="A10" s="267"/>
      <c r="B10" s="66">
        <v>6</v>
      </c>
      <c r="C10" s="78">
        <v>100.3</v>
      </c>
      <c r="D10" s="75">
        <f t="shared" si="1"/>
        <v>161.41680199999999</v>
      </c>
      <c r="E10" s="66" t="s">
        <v>1</v>
      </c>
      <c r="F10" s="66" t="s">
        <v>213</v>
      </c>
      <c r="G10" s="67" t="s">
        <v>153</v>
      </c>
      <c r="H10" s="64"/>
      <c r="I10" s="68"/>
      <c r="L10" s="1" t="s">
        <v>95</v>
      </c>
      <c r="M10" s="11">
        <v>88.4</v>
      </c>
      <c r="N10" s="11">
        <f t="shared" si="0"/>
        <v>142.26565600000001</v>
      </c>
    </row>
    <row r="11" spans="1:20" ht="15.75" customHeight="1" x14ac:dyDescent="0.4">
      <c r="A11" s="267"/>
      <c r="B11" s="66">
        <v>7</v>
      </c>
      <c r="C11" s="64">
        <v>88.4</v>
      </c>
      <c r="D11" s="65">
        <f t="shared" si="1"/>
        <v>142.26565600000001</v>
      </c>
      <c r="E11" s="66" t="s">
        <v>95</v>
      </c>
      <c r="F11" s="66" t="s">
        <v>5</v>
      </c>
      <c r="G11" s="67" t="s">
        <v>158</v>
      </c>
      <c r="H11" s="64"/>
      <c r="I11" s="68"/>
      <c r="L11" s="1" t="s">
        <v>95</v>
      </c>
      <c r="M11" s="11">
        <v>89.3</v>
      </c>
      <c r="N11" s="11">
        <f t="shared" si="0"/>
        <v>143.71406199999998</v>
      </c>
    </row>
    <row r="12" spans="1:20" ht="16.5" thickBot="1" x14ac:dyDescent="0.45">
      <c r="A12" s="268"/>
      <c r="B12" s="73">
        <v>8</v>
      </c>
      <c r="C12" s="71">
        <v>89.3</v>
      </c>
      <c r="D12" s="77">
        <f t="shared" si="1"/>
        <v>143.71406199999998</v>
      </c>
      <c r="E12" s="73" t="s">
        <v>95</v>
      </c>
      <c r="F12" s="76" t="s">
        <v>16</v>
      </c>
      <c r="G12" s="72" t="s">
        <v>159</v>
      </c>
      <c r="H12" s="71">
        <v>2</v>
      </c>
      <c r="I12" s="70"/>
      <c r="L12" s="1" t="s">
        <v>1</v>
      </c>
      <c r="M12" s="11">
        <v>100.5</v>
      </c>
      <c r="N12" s="11">
        <f t="shared" si="0"/>
        <v>161.73867000000001</v>
      </c>
    </row>
    <row r="13" spans="1:20" ht="15.75" customHeight="1" x14ac:dyDescent="0.4">
      <c r="A13" s="265" t="s">
        <v>211</v>
      </c>
      <c r="B13" s="99">
        <v>9</v>
      </c>
      <c r="C13" s="152">
        <v>100.5</v>
      </c>
      <c r="D13" s="123">
        <f t="shared" si="1"/>
        <v>161.73867000000001</v>
      </c>
      <c r="E13" s="99" t="s">
        <v>1</v>
      </c>
      <c r="F13" s="99" t="s">
        <v>13</v>
      </c>
      <c r="G13" s="100" t="s">
        <v>151</v>
      </c>
      <c r="H13" s="97"/>
      <c r="I13" s="101"/>
      <c r="L13" s="1" t="s">
        <v>1</v>
      </c>
      <c r="M13" s="11">
        <v>101.4</v>
      </c>
      <c r="N13" s="11">
        <f t="shared" si="0"/>
        <v>163.18707600000002</v>
      </c>
    </row>
    <row r="14" spans="1:20" x14ac:dyDescent="0.4">
      <c r="A14" s="266"/>
      <c r="B14" s="66">
        <v>10</v>
      </c>
      <c r="C14" s="78">
        <v>101.4</v>
      </c>
      <c r="D14" s="96">
        <f t="shared" si="1"/>
        <v>163.18707600000002</v>
      </c>
      <c r="E14" s="66" t="s">
        <v>1</v>
      </c>
      <c r="F14" s="66" t="s">
        <v>13</v>
      </c>
      <c r="G14" s="67" t="s">
        <v>153</v>
      </c>
      <c r="H14" s="64"/>
      <c r="I14" s="68"/>
      <c r="L14" s="1" t="s">
        <v>1</v>
      </c>
      <c r="M14" s="11">
        <v>99.8</v>
      </c>
      <c r="N14" s="11">
        <f t="shared" si="0"/>
        <v>160.612132</v>
      </c>
    </row>
    <row r="15" spans="1:20" ht="15.75" customHeight="1" thickBot="1" x14ac:dyDescent="0.45">
      <c r="A15" s="285"/>
      <c r="B15" s="73">
        <v>11</v>
      </c>
      <c r="C15" s="79">
        <v>99.8</v>
      </c>
      <c r="D15" s="75">
        <f t="shared" si="1"/>
        <v>160.612132</v>
      </c>
      <c r="E15" s="73" t="s">
        <v>1</v>
      </c>
      <c r="F15" s="73" t="s">
        <v>212</v>
      </c>
      <c r="G15" s="72"/>
      <c r="H15" s="71">
        <v>3</v>
      </c>
      <c r="I15" s="70"/>
      <c r="M15" s="11"/>
      <c r="N15" s="11"/>
    </row>
    <row r="16" spans="1:20" ht="16.5" thickBot="1" x14ac:dyDescent="0.45">
      <c r="A16" s="311" t="s">
        <v>26</v>
      </c>
      <c r="B16" s="311"/>
      <c r="C16" s="311"/>
      <c r="D16" s="311"/>
      <c r="E16" s="311"/>
      <c r="F16" s="311"/>
      <c r="G16" s="311"/>
      <c r="H16" s="311"/>
      <c r="I16" s="311"/>
    </row>
    <row r="17" spans="1:20" x14ac:dyDescent="0.4">
      <c r="B17" s="1"/>
      <c r="C17" s="11"/>
      <c r="D17" s="11"/>
    </row>
    <row r="18" spans="1:20" s="16" customFormat="1" x14ac:dyDescent="0.4">
      <c r="A18" s="1"/>
      <c r="B18" s="1"/>
      <c r="C18" s="12" t="s">
        <v>29</v>
      </c>
      <c r="D18" s="13" t="s">
        <v>90</v>
      </c>
      <c r="E18" s="15" t="s">
        <v>148</v>
      </c>
      <c r="F18" s="15" t="s">
        <v>32</v>
      </c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s="16" customFormat="1" x14ac:dyDescent="0.4">
      <c r="A19" s="1"/>
      <c r="B19" s="1"/>
      <c r="C19" s="10" t="s">
        <v>34</v>
      </c>
      <c r="D19" s="8">
        <f ca="1">S3</f>
        <v>100.61428571428571</v>
      </c>
      <c r="E19" s="8">
        <f ca="1">T3</f>
        <v>161.92259457142856</v>
      </c>
      <c r="F19" s="18">
        <f>R3</f>
        <v>7</v>
      </c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s="16" customFormat="1" x14ac:dyDescent="0.4">
      <c r="A20" s="1"/>
      <c r="B20" s="1"/>
      <c r="C20" s="10" t="s">
        <v>94</v>
      </c>
      <c r="D20" s="8">
        <f ca="1">S4</f>
        <v>88.274999999999991</v>
      </c>
      <c r="E20" s="8">
        <f ca="1">T4</f>
        <v>142.06448849999998</v>
      </c>
      <c r="F20" s="18">
        <f>R4</f>
        <v>4</v>
      </c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5">
    <mergeCell ref="A3:I3"/>
    <mergeCell ref="A16:I16"/>
    <mergeCell ref="A5:A8"/>
    <mergeCell ref="A9:A12"/>
    <mergeCell ref="A13:A15"/>
  </mergeCells>
  <phoneticPr fontId="19"/>
  <pageMargins left="0.7" right="0.7" top="0.75" bottom="0.75" header="0.3" footer="0.3"/>
  <pageSetup paperSize="9" scale="95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7911C-CFFE-49B0-B70F-0EAB3ABAE63A}">
  <sheetPr>
    <pageSetUpPr fitToPage="1"/>
  </sheetPr>
  <dimension ref="A1:T20"/>
  <sheetViews>
    <sheetView workbookViewId="0">
      <selection activeCell="F22" sqref="F22"/>
    </sheetView>
  </sheetViews>
  <sheetFormatPr defaultRowHeight="15.75" customHeight="1" x14ac:dyDescent="0.4"/>
  <cols>
    <col min="1" max="1" width="17.375" bestFit="1" customWidth="1"/>
    <col min="2" max="2" width="5.5" style="80" bestFit="1" customWidth="1"/>
    <col min="3" max="3" width="13.625" style="80" bestFit="1" customWidth="1"/>
    <col min="4" max="4" width="16.625" style="80" bestFit="1" customWidth="1"/>
    <col min="5" max="5" width="18.875" bestFit="1" customWidth="1"/>
    <col min="6" max="6" width="20.75" bestFit="1" customWidth="1"/>
    <col min="7" max="7" width="13" style="80" bestFit="1" customWidth="1"/>
    <col min="8" max="8" width="11.5" style="80" bestFit="1" customWidth="1"/>
    <col min="9" max="9" width="12.625" bestFit="1" customWidth="1"/>
    <col min="10" max="10" width="3.875" customWidth="1"/>
    <col min="11" max="11" width="9.625" customWidth="1"/>
    <col min="12" max="12" width="10.25" customWidth="1"/>
    <col min="13" max="13" width="13.875" customWidth="1"/>
    <col min="14" max="14" width="13.25" customWidth="1"/>
    <col min="15" max="15" width="2.625" customWidth="1"/>
    <col min="16" max="16" width="10.25" customWidth="1"/>
    <col min="17" max="17" width="7.375" customWidth="1"/>
    <col min="18" max="18" width="2.875" customWidth="1"/>
    <col min="19" max="20" width="8" customWidth="1"/>
  </cols>
  <sheetData>
    <row r="1" spans="1:20" ht="15.75" customHeight="1" x14ac:dyDescent="0.4">
      <c r="A1" s="88">
        <v>45934</v>
      </c>
      <c r="B1" s="2"/>
      <c r="C1" s="11" t="s">
        <v>333</v>
      </c>
      <c r="D1" s="90" t="s">
        <v>326</v>
      </c>
      <c r="E1" s="91">
        <f>MAX(B:B)</f>
        <v>11</v>
      </c>
      <c r="F1" s="92" t="s">
        <v>327</v>
      </c>
      <c r="G1" s="93">
        <f ca="1">MAX(D:D)</f>
        <v>162.54334</v>
      </c>
      <c r="H1" s="92" t="s">
        <v>450</v>
      </c>
      <c r="I1" s="91" t="s">
        <v>334</v>
      </c>
    </row>
    <row r="2" spans="1:20" ht="15.75" customHeight="1" thickBot="1" x14ac:dyDescent="0.45"/>
    <row r="3" spans="1:20" s="1" customFormat="1" ht="15.75" customHeight="1" thickBot="1" x14ac:dyDescent="0.45">
      <c r="A3" s="256" t="s">
        <v>220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29</v>
      </c>
      <c r="M3" s="2" t="s">
        <v>43</v>
      </c>
      <c r="N3" s="2" t="s">
        <v>39</v>
      </c>
      <c r="P3" s="1" t="s">
        <v>34</v>
      </c>
      <c r="Q3" s="1">
        <f ca="1">SUMIF($L$4:$M$14,P3,$M$4:$M$14)</f>
        <v>701</v>
      </c>
      <c r="R3" s="1">
        <f>COUNTIF($L$3:$L$14,P3)</f>
        <v>7</v>
      </c>
      <c r="S3" s="20">
        <f ca="1">Q3/R3</f>
        <v>100.14285714285714</v>
      </c>
      <c r="T3" s="20">
        <f ca="1">S3*$K$3</f>
        <v>161.1639057142857</v>
      </c>
    </row>
    <row r="4" spans="1:20" s="1" customFormat="1" ht="15.75" customHeight="1" thickBot="1" x14ac:dyDescent="0.45">
      <c r="A4" s="143" t="s">
        <v>27</v>
      </c>
      <c r="B4" s="144" t="s">
        <v>32</v>
      </c>
      <c r="C4" s="144" t="s">
        <v>38</v>
      </c>
      <c r="D4" s="144" t="s">
        <v>114</v>
      </c>
      <c r="E4" s="144" t="s">
        <v>29</v>
      </c>
      <c r="F4" s="144" t="s">
        <v>30</v>
      </c>
      <c r="G4" s="145" t="s">
        <v>40</v>
      </c>
      <c r="H4" s="146" t="s">
        <v>41</v>
      </c>
      <c r="I4" s="147" t="s">
        <v>42</v>
      </c>
      <c r="L4" s="1" t="s">
        <v>1</v>
      </c>
      <c r="M4" s="11">
        <v>101</v>
      </c>
      <c r="N4" s="11">
        <f t="shared" ref="N4:N14" si="0">M4*$K$3</f>
        <v>162.54334</v>
      </c>
      <c r="P4" s="1" t="s">
        <v>95</v>
      </c>
      <c r="Q4" s="1">
        <f ca="1">SUMIF($L$4:$M$14,P4,$M$4:$M$14)</f>
        <v>348.8</v>
      </c>
      <c r="R4" s="1">
        <f>COUNTIF($L$3:$L$14,P4)</f>
        <v>4</v>
      </c>
      <c r="S4" s="20">
        <f ca="1">Q4/R4</f>
        <v>87.2</v>
      </c>
      <c r="T4" s="20">
        <f ca="1">S4*$K$3</f>
        <v>140.33444800000001</v>
      </c>
    </row>
    <row r="5" spans="1:20" ht="15.75" customHeight="1" x14ac:dyDescent="0.4">
      <c r="A5" s="262" t="s">
        <v>219</v>
      </c>
      <c r="B5" s="102">
        <v>1</v>
      </c>
      <c r="C5" s="148">
        <v>101</v>
      </c>
      <c r="D5" s="151">
        <f t="shared" ref="D5:D15" si="1">C5*$K$3</f>
        <v>162.54334</v>
      </c>
      <c r="E5" s="104" t="s">
        <v>1</v>
      </c>
      <c r="F5" s="104" t="s">
        <v>5</v>
      </c>
      <c r="G5" s="105" t="s">
        <v>156</v>
      </c>
      <c r="H5" s="102"/>
      <c r="I5" s="106"/>
      <c r="L5" s="1" t="s">
        <v>1</v>
      </c>
      <c r="M5" s="11">
        <v>99.4</v>
      </c>
      <c r="N5" s="11">
        <f t="shared" si="0"/>
        <v>159.96839600000001</v>
      </c>
    </row>
    <row r="6" spans="1:20" ht="15.75" customHeight="1" x14ac:dyDescent="0.4">
      <c r="A6" s="263"/>
      <c r="B6" s="64">
        <v>2</v>
      </c>
      <c r="C6" s="75">
        <v>99.4</v>
      </c>
      <c r="D6" s="75">
        <f t="shared" si="1"/>
        <v>159.96839600000001</v>
      </c>
      <c r="E6" s="66" t="s">
        <v>1</v>
      </c>
      <c r="F6" s="66" t="s">
        <v>13</v>
      </c>
      <c r="G6" s="67" t="s">
        <v>157</v>
      </c>
      <c r="H6" s="64"/>
      <c r="I6" s="68"/>
      <c r="L6" s="1" t="s">
        <v>1</v>
      </c>
      <c r="M6" s="11">
        <v>99.8</v>
      </c>
      <c r="N6" s="11">
        <f t="shared" si="0"/>
        <v>160.612132</v>
      </c>
    </row>
    <row r="7" spans="1:20" ht="15.75" customHeight="1" x14ac:dyDescent="0.4">
      <c r="A7" s="263"/>
      <c r="B7" s="64">
        <v>3</v>
      </c>
      <c r="C7" s="75">
        <v>99.8</v>
      </c>
      <c r="D7" s="75">
        <f t="shared" si="1"/>
        <v>160.612132</v>
      </c>
      <c r="E7" s="66" t="s">
        <v>1</v>
      </c>
      <c r="F7" s="66" t="s">
        <v>13</v>
      </c>
      <c r="G7" s="67" t="s">
        <v>158</v>
      </c>
      <c r="H7" s="64"/>
      <c r="I7" s="68"/>
      <c r="L7" s="1" t="s">
        <v>95</v>
      </c>
      <c r="M7" s="11">
        <v>87.1</v>
      </c>
      <c r="N7" s="11">
        <f t="shared" si="0"/>
        <v>140.17351399999998</v>
      </c>
    </row>
    <row r="8" spans="1:20" ht="15.75" customHeight="1" thickBot="1" x14ac:dyDescent="0.45">
      <c r="A8" s="264"/>
      <c r="B8" s="71">
        <v>4</v>
      </c>
      <c r="C8" s="77">
        <v>87.1</v>
      </c>
      <c r="D8" s="77">
        <f t="shared" si="1"/>
        <v>140.17351399999998</v>
      </c>
      <c r="E8" s="73" t="s">
        <v>95</v>
      </c>
      <c r="F8" s="73" t="s">
        <v>81</v>
      </c>
      <c r="G8" s="72" t="s">
        <v>159</v>
      </c>
      <c r="H8" s="71">
        <v>1</v>
      </c>
      <c r="I8" s="70"/>
      <c r="L8" s="1" t="s">
        <v>1</v>
      </c>
      <c r="M8" s="11">
        <v>100.2</v>
      </c>
      <c r="N8" s="11">
        <f t="shared" si="0"/>
        <v>161.25586799999999</v>
      </c>
    </row>
    <row r="9" spans="1:20" ht="15.75" customHeight="1" x14ac:dyDescent="0.4">
      <c r="A9" s="262" t="s">
        <v>218</v>
      </c>
      <c r="B9" s="102">
        <v>5</v>
      </c>
      <c r="C9" s="148">
        <v>100.2</v>
      </c>
      <c r="D9" s="148">
        <f t="shared" si="1"/>
        <v>161.25586799999999</v>
      </c>
      <c r="E9" s="104" t="s">
        <v>1</v>
      </c>
      <c r="F9" s="104" t="s">
        <v>56</v>
      </c>
      <c r="G9" s="105" t="s">
        <v>151</v>
      </c>
      <c r="H9" s="102"/>
      <c r="I9" s="106"/>
      <c r="L9" s="1" t="s">
        <v>95</v>
      </c>
      <c r="M9" s="11">
        <v>88</v>
      </c>
      <c r="N9" s="11">
        <f t="shared" si="0"/>
        <v>141.62191999999999</v>
      </c>
    </row>
    <row r="10" spans="1:20" ht="15.75" customHeight="1" x14ac:dyDescent="0.4">
      <c r="A10" s="267"/>
      <c r="B10" s="64">
        <v>6</v>
      </c>
      <c r="C10" s="65">
        <v>88</v>
      </c>
      <c r="D10" s="65">
        <f t="shared" si="1"/>
        <v>141.62191999999999</v>
      </c>
      <c r="E10" s="66" t="s">
        <v>95</v>
      </c>
      <c r="F10" s="66" t="s">
        <v>56</v>
      </c>
      <c r="G10" s="67" t="s">
        <v>153</v>
      </c>
      <c r="H10" s="64"/>
      <c r="I10" s="68"/>
      <c r="L10" s="1" t="s">
        <v>95</v>
      </c>
      <c r="M10" s="11">
        <v>88.5</v>
      </c>
      <c r="N10" s="11">
        <f t="shared" si="0"/>
        <v>142.42659</v>
      </c>
    </row>
    <row r="11" spans="1:20" ht="15.75" customHeight="1" thickBot="1" x14ac:dyDescent="0.45">
      <c r="A11" s="268"/>
      <c r="B11" s="71">
        <v>7</v>
      </c>
      <c r="C11" s="77">
        <v>88.5</v>
      </c>
      <c r="D11" s="77">
        <f t="shared" si="1"/>
        <v>142.42659</v>
      </c>
      <c r="E11" s="73" t="s">
        <v>95</v>
      </c>
      <c r="F11" s="234" t="s">
        <v>217</v>
      </c>
      <c r="G11" s="72"/>
      <c r="H11" s="71"/>
      <c r="I11" s="70" t="s">
        <v>135</v>
      </c>
      <c r="L11" s="1" t="s">
        <v>1</v>
      </c>
      <c r="M11" s="11">
        <v>100.8</v>
      </c>
      <c r="N11" s="11">
        <f t="shared" si="0"/>
        <v>162.22147200000001</v>
      </c>
    </row>
    <row r="12" spans="1:20" ht="15.75" customHeight="1" thickBot="1" x14ac:dyDescent="0.45">
      <c r="A12" s="107" t="s">
        <v>216</v>
      </c>
      <c r="B12" s="108">
        <v>8</v>
      </c>
      <c r="C12" s="124">
        <v>100.8</v>
      </c>
      <c r="D12" s="124">
        <f t="shared" si="1"/>
        <v>162.22147200000001</v>
      </c>
      <c r="E12" s="110" t="s">
        <v>1</v>
      </c>
      <c r="F12" s="110" t="s">
        <v>189</v>
      </c>
      <c r="G12" s="111"/>
      <c r="H12" s="108">
        <v>2</v>
      </c>
      <c r="I12" s="112" t="s">
        <v>296</v>
      </c>
      <c r="L12" s="1" t="s">
        <v>1</v>
      </c>
      <c r="M12" s="11">
        <v>99.8</v>
      </c>
      <c r="N12" s="11">
        <f t="shared" si="0"/>
        <v>160.612132</v>
      </c>
    </row>
    <row r="13" spans="1:20" ht="15.75" customHeight="1" x14ac:dyDescent="0.4">
      <c r="A13" s="262" t="s">
        <v>215</v>
      </c>
      <c r="B13" s="102">
        <v>9</v>
      </c>
      <c r="C13" s="148">
        <v>99.8</v>
      </c>
      <c r="D13" s="148">
        <f t="shared" si="1"/>
        <v>160.612132</v>
      </c>
      <c r="E13" s="104" t="s">
        <v>1</v>
      </c>
      <c r="F13" s="104" t="s">
        <v>56</v>
      </c>
      <c r="G13" s="105" t="s">
        <v>151</v>
      </c>
      <c r="H13" s="102"/>
      <c r="I13" s="106"/>
      <c r="L13" s="1" t="s">
        <v>95</v>
      </c>
      <c r="M13" s="11">
        <v>85.2</v>
      </c>
      <c r="N13" s="11">
        <f t="shared" si="0"/>
        <v>137.115768</v>
      </c>
    </row>
    <row r="14" spans="1:20" ht="15.75" customHeight="1" x14ac:dyDescent="0.4">
      <c r="A14" s="267"/>
      <c r="B14" s="64">
        <v>10</v>
      </c>
      <c r="C14" s="65">
        <v>85.2</v>
      </c>
      <c r="D14" s="65">
        <f t="shared" si="1"/>
        <v>137.115768</v>
      </c>
      <c r="E14" s="66" t="s">
        <v>95</v>
      </c>
      <c r="F14" s="66" t="s">
        <v>5</v>
      </c>
      <c r="G14" s="67" t="s">
        <v>157</v>
      </c>
      <c r="H14" s="64"/>
      <c r="I14" s="68"/>
      <c r="L14" s="1" t="s">
        <v>1</v>
      </c>
      <c r="M14" s="11">
        <v>100</v>
      </c>
      <c r="N14" s="11">
        <f t="shared" si="0"/>
        <v>160.934</v>
      </c>
    </row>
    <row r="15" spans="1:20" ht="15.75" customHeight="1" thickBot="1" x14ac:dyDescent="0.45">
      <c r="A15" s="268"/>
      <c r="B15" s="71">
        <v>11</v>
      </c>
      <c r="C15" s="74">
        <v>100</v>
      </c>
      <c r="D15" s="74">
        <f t="shared" si="1"/>
        <v>160.934</v>
      </c>
      <c r="E15" s="73" t="s">
        <v>1</v>
      </c>
      <c r="F15" s="73" t="s">
        <v>214</v>
      </c>
      <c r="G15" s="72"/>
      <c r="H15" s="71">
        <v>3</v>
      </c>
      <c r="I15" s="70"/>
    </row>
    <row r="16" spans="1:20" s="1" customFormat="1" ht="15.75" customHeight="1" thickBot="1" x14ac:dyDescent="0.45">
      <c r="A16" s="259" t="s">
        <v>26</v>
      </c>
      <c r="B16" s="260"/>
      <c r="C16" s="260"/>
      <c r="D16" s="260"/>
      <c r="E16" s="260"/>
      <c r="F16" s="260"/>
      <c r="G16" s="260"/>
      <c r="H16" s="260"/>
      <c r="I16" s="261"/>
    </row>
    <row r="17" spans="1:20" s="1" customFormat="1" ht="15.75" customHeight="1" x14ac:dyDescent="0.4">
      <c r="C17" s="11"/>
      <c r="D17" s="11"/>
      <c r="G17" s="16"/>
      <c r="H17" s="2"/>
    </row>
    <row r="18" spans="1:20" s="16" customFormat="1" ht="15.75" customHeight="1" x14ac:dyDescent="0.4">
      <c r="A18" s="1"/>
      <c r="B18" s="1"/>
      <c r="C18" s="12" t="s">
        <v>29</v>
      </c>
      <c r="D18" s="13" t="s">
        <v>90</v>
      </c>
      <c r="E18" s="15" t="s">
        <v>148</v>
      </c>
      <c r="F18" s="15" t="s">
        <v>32</v>
      </c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s="16" customFormat="1" ht="15.75" customHeight="1" x14ac:dyDescent="0.4">
      <c r="A19" s="1"/>
      <c r="B19" s="1"/>
      <c r="C19" s="10" t="s">
        <v>34</v>
      </c>
      <c r="D19" s="8">
        <f ca="1">S3</f>
        <v>100.14285714285714</v>
      </c>
      <c r="E19" s="8">
        <f ca="1">T3</f>
        <v>161.1639057142857</v>
      </c>
      <c r="F19" s="18">
        <f>R3</f>
        <v>7</v>
      </c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s="16" customFormat="1" ht="15.75" customHeight="1" x14ac:dyDescent="0.4">
      <c r="A20" s="1"/>
      <c r="B20" s="1"/>
      <c r="C20" s="10" t="s">
        <v>94</v>
      </c>
      <c r="D20" s="8">
        <f ca="1">S4</f>
        <v>87.2</v>
      </c>
      <c r="E20" s="8">
        <f ca="1">T4</f>
        <v>140.33444800000001</v>
      </c>
      <c r="F20" s="18">
        <f>R4</f>
        <v>4</v>
      </c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5">
    <mergeCell ref="A3:I3"/>
    <mergeCell ref="A16:I16"/>
    <mergeCell ref="A5:A8"/>
    <mergeCell ref="A9:A11"/>
    <mergeCell ref="A13:A15"/>
  </mergeCells>
  <phoneticPr fontId="19"/>
  <pageMargins left="0.7" right="0.7" top="0.75" bottom="0.75" header="0.3" footer="0.3"/>
  <pageSetup paperSize="9" scale="91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4C07-6763-4C94-8B6D-62916211EA3C}">
  <dimension ref="A1:T12"/>
  <sheetViews>
    <sheetView workbookViewId="0">
      <selection activeCell="H1" sqref="H1"/>
    </sheetView>
  </sheetViews>
  <sheetFormatPr defaultRowHeight="15.75" x14ac:dyDescent="0.4"/>
  <cols>
    <col min="1" max="1" width="13" style="1" bestFit="1" customWidth="1"/>
    <col min="2" max="2" width="5.5" style="1" bestFit="1" customWidth="1"/>
    <col min="3" max="3" width="13.625" style="1" bestFit="1" customWidth="1"/>
    <col min="4" max="4" width="16.625" style="1" bestFit="1" customWidth="1"/>
    <col min="5" max="5" width="18.875" style="1" bestFit="1" customWidth="1"/>
    <col min="6" max="6" width="10.25" style="1" bestFit="1" customWidth="1"/>
    <col min="7" max="7" width="13" style="1" bestFit="1" customWidth="1"/>
    <col min="8" max="8" width="11.5" style="1" bestFit="1" customWidth="1"/>
    <col min="9" max="9" width="14.875" style="1" bestFit="1" customWidth="1"/>
    <col min="10" max="10" width="9" style="1"/>
    <col min="11" max="11" width="9.625" style="1" customWidth="1"/>
    <col min="12" max="12" width="13.875" style="1" customWidth="1"/>
    <col min="13" max="13" width="13.25" style="1" customWidth="1"/>
    <col min="14" max="14" width="10.25" style="1" customWidth="1"/>
    <col min="15" max="15" width="9" style="1" customWidth="1"/>
    <col min="16" max="16" width="10.25" style="1" customWidth="1"/>
    <col min="17" max="17" width="6.25" style="1" customWidth="1"/>
    <col min="18" max="18" width="2.875" style="1" customWidth="1"/>
    <col min="19" max="19" width="6.875" style="1" customWidth="1"/>
    <col min="20" max="20" width="8" style="1" customWidth="1"/>
    <col min="21" max="16384" width="9" style="1"/>
  </cols>
  <sheetData>
    <row r="1" spans="1:20" x14ac:dyDescent="0.4">
      <c r="A1" s="88">
        <v>45936</v>
      </c>
      <c r="C1" s="11" t="s">
        <v>333</v>
      </c>
      <c r="D1" s="90" t="s">
        <v>326</v>
      </c>
      <c r="E1" s="91">
        <f>MAX(B:B)</f>
        <v>2</v>
      </c>
      <c r="F1" s="92" t="s">
        <v>327</v>
      </c>
      <c r="G1" s="93">
        <f>MAX(D:D)</f>
        <v>159.80746199999999</v>
      </c>
      <c r="H1" s="92" t="s">
        <v>450</v>
      </c>
      <c r="I1" s="91" t="s">
        <v>334</v>
      </c>
    </row>
    <row r="2" spans="1:20" ht="16.5" thickBot="1" x14ac:dyDescent="0.45"/>
    <row r="3" spans="1:20" ht="16.5" thickBot="1" x14ac:dyDescent="0.45">
      <c r="A3" s="256" t="s">
        <v>220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1">
        <f>SUMIF($N:$N,P3,$L:$L)</f>
        <v>99.3</v>
      </c>
      <c r="R3" s="1">
        <f>COUNTIF($N:$N,P3)</f>
        <v>1</v>
      </c>
      <c r="S3" s="20">
        <f>Q3/R3</f>
        <v>99.3</v>
      </c>
      <c r="T3" s="21">
        <f>S3*$K$3</f>
        <v>159.80746199999999</v>
      </c>
    </row>
    <row r="4" spans="1:20" ht="16.5" thickBot="1" x14ac:dyDescent="0.45">
      <c r="A4" s="143" t="s">
        <v>27</v>
      </c>
      <c r="B4" s="144" t="s">
        <v>32</v>
      </c>
      <c r="C4" s="144" t="s">
        <v>38</v>
      </c>
      <c r="D4" s="144" t="s">
        <v>114</v>
      </c>
      <c r="E4" s="144" t="s">
        <v>29</v>
      </c>
      <c r="F4" s="144" t="s">
        <v>30</v>
      </c>
      <c r="G4" s="145" t="s">
        <v>40</v>
      </c>
      <c r="H4" s="146" t="s">
        <v>41</v>
      </c>
      <c r="I4" s="147" t="s">
        <v>42</v>
      </c>
      <c r="L4" s="21">
        <v>84.6</v>
      </c>
      <c r="M4" s="21">
        <f>L4*$K$3</f>
        <v>136.15016399999999</v>
      </c>
      <c r="N4" s="1" t="s">
        <v>95</v>
      </c>
      <c r="P4" s="1" t="s">
        <v>95</v>
      </c>
      <c r="Q4" s="1">
        <f>SUMIF($N:$N,P4,$L:$L)</f>
        <v>84.6</v>
      </c>
      <c r="R4" s="1">
        <f>COUNTIF($N:$N,P4)</f>
        <v>1</v>
      </c>
      <c r="S4" s="20">
        <f>Q4/R4</f>
        <v>84.6</v>
      </c>
      <c r="T4" s="21">
        <f>S4*$K$3</f>
        <v>136.15016399999999</v>
      </c>
    </row>
    <row r="5" spans="1:20" ht="16.5" thickBot="1" x14ac:dyDescent="0.45">
      <c r="A5" s="150"/>
      <c r="B5" s="108"/>
      <c r="C5" s="108"/>
      <c r="D5" s="108"/>
      <c r="E5" s="110"/>
      <c r="F5" s="110"/>
      <c r="G5" s="108"/>
      <c r="H5" s="108">
        <v>2</v>
      </c>
      <c r="I5" s="112" t="s">
        <v>86</v>
      </c>
      <c r="L5" s="21">
        <v>99.3</v>
      </c>
      <c r="M5" s="21">
        <f>L5*$K$3</f>
        <v>159.80746199999999</v>
      </c>
      <c r="N5" s="1" t="s">
        <v>1</v>
      </c>
      <c r="T5" s="21"/>
    </row>
    <row r="6" spans="1:20" x14ac:dyDescent="0.4">
      <c r="A6" s="262" t="s">
        <v>337</v>
      </c>
      <c r="B6" s="102">
        <v>1</v>
      </c>
      <c r="C6" s="103">
        <v>84.6</v>
      </c>
      <c r="D6" s="103">
        <f>C6*$K$3</f>
        <v>136.15016399999999</v>
      </c>
      <c r="E6" s="104" t="s">
        <v>95</v>
      </c>
      <c r="F6" s="104" t="s">
        <v>5</v>
      </c>
      <c r="G6" s="102" t="s">
        <v>156</v>
      </c>
      <c r="H6" s="102"/>
      <c r="I6" s="106"/>
    </row>
    <row r="7" spans="1:20" ht="16.5" thickBot="1" x14ac:dyDescent="0.45">
      <c r="A7" s="264"/>
      <c r="B7" s="71">
        <v>2</v>
      </c>
      <c r="C7" s="77">
        <v>99.3</v>
      </c>
      <c r="D7" s="149">
        <f>C7*$K$3</f>
        <v>159.80746199999999</v>
      </c>
      <c r="E7" s="73" t="s">
        <v>1</v>
      </c>
      <c r="F7" s="73" t="s">
        <v>65</v>
      </c>
      <c r="G7" s="71"/>
      <c r="H7" s="71">
        <v>3</v>
      </c>
      <c r="I7" s="70"/>
    </row>
    <row r="8" spans="1:20" ht="16.5" thickBot="1" x14ac:dyDescent="0.45">
      <c r="A8" s="259" t="s">
        <v>26</v>
      </c>
      <c r="B8" s="260"/>
      <c r="C8" s="260"/>
      <c r="D8" s="260"/>
      <c r="E8" s="260"/>
      <c r="F8" s="260"/>
      <c r="G8" s="260"/>
      <c r="H8" s="260"/>
      <c r="I8" s="261"/>
    </row>
    <row r="9" spans="1:20" x14ac:dyDescent="0.4">
      <c r="C9" s="21"/>
      <c r="D9" s="21"/>
      <c r="G9" s="63"/>
    </row>
    <row r="10" spans="1:20" s="16" customFormat="1" x14ac:dyDescent="0.4">
      <c r="A10" s="1"/>
      <c r="B10" s="1"/>
      <c r="C10" s="12" t="s">
        <v>29</v>
      </c>
      <c r="D10" s="13" t="s">
        <v>90</v>
      </c>
      <c r="E10" s="15" t="s">
        <v>148</v>
      </c>
      <c r="F10" s="15" t="s">
        <v>32</v>
      </c>
      <c r="G10" s="6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s="16" customFormat="1" x14ac:dyDescent="0.4">
      <c r="A11" s="1"/>
      <c r="B11" s="1"/>
      <c r="C11" s="10" t="s">
        <v>34</v>
      </c>
      <c r="D11" s="8">
        <f>S3</f>
        <v>99.3</v>
      </c>
      <c r="E11" s="8">
        <f>T3</f>
        <v>159.80746199999999</v>
      </c>
      <c r="F11" s="18">
        <f>R3</f>
        <v>1</v>
      </c>
      <c r="G11" s="6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s="16" customFormat="1" x14ac:dyDescent="0.4">
      <c r="A12" s="1"/>
      <c r="B12" s="1"/>
      <c r="C12" s="10" t="s">
        <v>94</v>
      </c>
      <c r="D12" s="8">
        <f>S4</f>
        <v>84.6</v>
      </c>
      <c r="E12" s="8">
        <f>T4</f>
        <v>136.15016399999999</v>
      </c>
      <c r="F12" s="18">
        <f>R4</f>
        <v>1</v>
      </c>
      <c r="G12" s="6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3">
    <mergeCell ref="A3:I3"/>
    <mergeCell ref="A8:I8"/>
    <mergeCell ref="A6:A7"/>
  </mergeCells>
  <phoneticPr fontId="19"/>
  <pageMargins left="0.7" right="0.7" top="0.75" bottom="0.75" header="0.3" footer="0.3"/>
  <pageSetup paperSize="9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6AEB2-1869-4344-BC3B-28889C7AD7D8}">
  <sheetPr>
    <pageSetUpPr fitToPage="1"/>
  </sheetPr>
  <dimension ref="A1:T50"/>
  <sheetViews>
    <sheetView workbookViewId="0">
      <selection activeCell="H1" sqref="H1"/>
    </sheetView>
  </sheetViews>
  <sheetFormatPr defaultRowHeight="15.75" x14ac:dyDescent="0.4"/>
  <cols>
    <col min="1" max="1" width="17.375" style="1" bestFit="1" customWidth="1"/>
    <col min="2" max="2" width="5.5" style="1" bestFit="1" customWidth="1"/>
    <col min="3" max="3" width="13.625" style="1" bestFit="1" customWidth="1"/>
    <col min="4" max="4" width="16.625" style="1" bestFit="1" customWidth="1"/>
    <col min="5" max="5" width="18.875" style="1" bestFit="1" customWidth="1"/>
    <col min="6" max="6" width="11.5" style="63" bestFit="1" customWidth="1"/>
    <col min="7" max="7" width="13" style="1" bestFit="1" customWidth="1"/>
    <col min="8" max="8" width="11.5" style="1" bestFit="1" customWidth="1"/>
    <col min="9" max="9" width="5.5" style="1" bestFit="1" customWidth="1"/>
    <col min="10" max="10" width="5.375" style="1" customWidth="1"/>
    <col min="11" max="11" width="9.625" style="1" customWidth="1"/>
    <col min="12" max="12" width="13.875" style="1" customWidth="1"/>
    <col min="13" max="13" width="13.25" style="1" customWidth="1"/>
    <col min="14" max="14" width="10.25" style="1" customWidth="1"/>
    <col min="15" max="15" width="3.625" style="1" customWidth="1"/>
    <col min="16" max="16" width="10.25" style="1" customWidth="1"/>
    <col min="17" max="17" width="8.5" style="1" customWidth="1"/>
    <col min="18" max="18" width="4" style="1" customWidth="1"/>
    <col min="19" max="20" width="6.875" style="1" customWidth="1"/>
    <col min="21" max="16384" width="9" style="1"/>
  </cols>
  <sheetData>
    <row r="1" spans="1:20" x14ac:dyDescent="0.4">
      <c r="A1" s="88">
        <v>45939</v>
      </c>
      <c r="C1" s="11" t="s">
        <v>333</v>
      </c>
      <c r="D1" s="90" t="s">
        <v>326</v>
      </c>
      <c r="E1" s="91">
        <f>MAX(B:B)</f>
        <v>36</v>
      </c>
      <c r="F1" s="92" t="s">
        <v>327</v>
      </c>
      <c r="G1" s="93">
        <f>MAX(D:D)</f>
        <v>162.06053800000001</v>
      </c>
      <c r="H1" s="92" t="s">
        <v>450</v>
      </c>
      <c r="I1" s="91" t="s">
        <v>31</v>
      </c>
    </row>
    <row r="2" spans="1:20" ht="16.5" thickBot="1" x14ac:dyDescent="0.45">
      <c r="F2" s="1"/>
    </row>
    <row r="3" spans="1:20" ht="16.5" thickBot="1" x14ac:dyDescent="0.45">
      <c r="A3" s="319" t="s">
        <v>412</v>
      </c>
      <c r="B3" s="320"/>
      <c r="C3" s="320"/>
      <c r="D3" s="320"/>
      <c r="E3" s="320"/>
      <c r="F3" s="320"/>
      <c r="G3" s="320"/>
      <c r="H3" s="320"/>
      <c r="I3" s="321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1">
        <f>SUMIF($N:$N,P3,$L:$L)</f>
        <v>1592.3000000000002</v>
      </c>
      <c r="R3" s="1">
        <f>COUNTIF($N:$N,P3)</f>
        <v>16</v>
      </c>
      <c r="S3" s="20">
        <f>Q3/R3</f>
        <v>99.518750000000011</v>
      </c>
      <c r="T3" s="21">
        <f>S3*$K$3</f>
        <v>160.15950512500001</v>
      </c>
    </row>
    <row r="4" spans="1:20" ht="16.5" thickBot="1" x14ac:dyDescent="0.45">
      <c r="A4" s="118" t="s">
        <v>27</v>
      </c>
      <c r="B4" s="119" t="s">
        <v>32</v>
      </c>
      <c r="C4" s="119" t="s">
        <v>38</v>
      </c>
      <c r="D4" s="119" t="s">
        <v>114</v>
      </c>
      <c r="E4" s="119" t="s">
        <v>29</v>
      </c>
      <c r="F4" s="119" t="s">
        <v>30</v>
      </c>
      <c r="G4" s="120" t="s">
        <v>40</v>
      </c>
      <c r="H4" s="121" t="s">
        <v>41</v>
      </c>
      <c r="I4" s="122" t="s">
        <v>42</v>
      </c>
      <c r="L4" s="21">
        <v>86.5</v>
      </c>
      <c r="M4" s="21">
        <f>L4*$K$3</f>
        <v>139.20791</v>
      </c>
      <c r="N4" s="1" t="s">
        <v>95</v>
      </c>
      <c r="P4" s="1" t="s">
        <v>95</v>
      </c>
      <c r="Q4" s="1">
        <f>SUMIF($N:$N,P4,$L:$L)</f>
        <v>1673.1999999999998</v>
      </c>
      <c r="R4" s="1">
        <f>COUNTIF($N:$N,P4)</f>
        <v>19</v>
      </c>
      <c r="S4" s="20">
        <f>Q4/R4</f>
        <v>88.063157894736833</v>
      </c>
      <c r="T4" s="21">
        <f>S4*$K$3</f>
        <v>141.72356252631576</v>
      </c>
    </row>
    <row r="5" spans="1:20" x14ac:dyDescent="0.4">
      <c r="A5" s="262" t="s">
        <v>403</v>
      </c>
      <c r="B5" s="102">
        <v>1</v>
      </c>
      <c r="C5" s="103">
        <v>86.5</v>
      </c>
      <c r="D5" s="103">
        <f>C5*$K$3</f>
        <v>139.20791</v>
      </c>
      <c r="E5" s="104" t="s">
        <v>95</v>
      </c>
      <c r="F5" s="104" t="s">
        <v>5</v>
      </c>
      <c r="G5" s="105" t="s">
        <v>156</v>
      </c>
      <c r="H5" s="102"/>
      <c r="I5" s="106"/>
      <c r="L5" s="21">
        <v>98.8</v>
      </c>
      <c r="M5" s="21">
        <f t="shared" ref="M5:M11" si="0">L5*$K$3</f>
        <v>159.002792</v>
      </c>
      <c r="N5" s="1" t="s">
        <v>1</v>
      </c>
      <c r="P5" s="1" t="s">
        <v>149</v>
      </c>
      <c r="Q5" s="1">
        <f>SUMIF($N:$N,P5,$L:$L)</f>
        <v>96.4</v>
      </c>
      <c r="R5" s="1">
        <f>COUNTIF($N:$N,P5)</f>
        <v>1</v>
      </c>
      <c r="S5" s="20">
        <f>Q5/R5</f>
        <v>96.4</v>
      </c>
      <c r="T5" s="21">
        <f>S5*$K$3</f>
        <v>155.140376</v>
      </c>
    </row>
    <row r="6" spans="1:20" ht="16.5" thickBot="1" x14ac:dyDescent="0.45">
      <c r="A6" s="264"/>
      <c r="B6" s="71">
        <v>2</v>
      </c>
      <c r="C6" s="77">
        <v>98.8</v>
      </c>
      <c r="D6" s="77">
        <f t="shared" ref="D6:D44" si="1">C6*$K$3</f>
        <v>159.002792</v>
      </c>
      <c r="E6" s="73" t="s">
        <v>1</v>
      </c>
      <c r="F6" s="73" t="s">
        <v>22</v>
      </c>
      <c r="G6" s="72"/>
      <c r="H6" s="71">
        <v>1</v>
      </c>
      <c r="I6" s="70"/>
      <c r="L6" s="21">
        <v>99.3</v>
      </c>
      <c r="M6" s="21">
        <f t="shared" si="0"/>
        <v>159.80746199999999</v>
      </c>
      <c r="N6" s="1" t="s">
        <v>1</v>
      </c>
    </row>
    <row r="7" spans="1:20" x14ac:dyDescent="0.4">
      <c r="A7" s="262" t="s">
        <v>404</v>
      </c>
      <c r="B7" s="102">
        <v>3</v>
      </c>
      <c r="C7" s="103">
        <v>99.3</v>
      </c>
      <c r="D7" s="103">
        <f t="shared" si="1"/>
        <v>159.80746199999999</v>
      </c>
      <c r="E7" s="104" t="s">
        <v>1</v>
      </c>
      <c r="F7" s="104" t="s">
        <v>13</v>
      </c>
      <c r="G7" s="105" t="s">
        <v>151</v>
      </c>
      <c r="H7" s="102"/>
      <c r="I7" s="106"/>
      <c r="L7" s="21">
        <v>87.8</v>
      </c>
      <c r="M7" s="21">
        <f t="shared" si="0"/>
        <v>141.30005199999999</v>
      </c>
      <c r="N7" s="1" t="s">
        <v>95</v>
      </c>
    </row>
    <row r="8" spans="1:20" x14ac:dyDescent="0.4">
      <c r="A8" s="267"/>
      <c r="B8" s="64">
        <v>4</v>
      </c>
      <c r="C8" s="65">
        <v>87.8</v>
      </c>
      <c r="D8" s="65">
        <f t="shared" si="1"/>
        <v>141.30005199999999</v>
      </c>
      <c r="E8" s="66" t="s">
        <v>95</v>
      </c>
      <c r="F8" s="66" t="s">
        <v>13</v>
      </c>
      <c r="G8" s="67" t="s">
        <v>153</v>
      </c>
      <c r="H8" s="64"/>
      <c r="I8" s="68"/>
      <c r="L8" s="21">
        <v>88.7</v>
      </c>
      <c r="M8" s="21">
        <f t="shared" si="0"/>
        <v>142.748458</v>
      </c>
      <c r="N8" s="1" t="s">
        <v>95</v>
      </c>
    </row>
    <row r="9" spans="1:20" x14ac:dyDescent="0.4">
      <c r="A9" s="267"/>
      <c r="B9" s="64">
        <v>5</v>
      </c>
      <c r="C9" s="65">
        <v>88.7</v>
      </c>
      <c r="D9" s="65">
        <f t="shared" si="1"/>
        <v>142.748458</v>
      </c>
      <c r="E9" s="66" t="s">
        <v>95</v>
      </c>
      <c r="F9" s="66" t="s">
        <v>5</v>
      </c>
      <c r="G9" s="67" t="s">
        <v>352</v>
      </c>
      <c r="H9" s="64"/>
      <c r="I9" s="68"/>
      <c r="L9" s="21">
        <v>88.2</v>
      </c>
      <c r="M9" s="21">
        <f t="shared" si="0"/>
        <v>141.94378800000001</v>
      </c>
      <c r="N9" s="1" t="s">
        <v>95</v>
      </c>
    </row>
    <row r="10" spans="1:20" x14ac:dyDescent="0.4">
      <c r="A10" s="267"/>
      <c r="B10" s="64">
        <v>6</v>
      </c>
      <c r="C10" s="65">
        <v>88.2</v>
      </c>
      <c r="D10" s="65">
        <f t="shared" si="1"/>
        <v>141.94378800000001</v>
      </c>
      <c r="E10" s="66" t="s">
        <v>95</v>
      </c>
      <c r="F10" s="66" t="s">
        <v>13</v>
      </c>
      <c r="G10" s="67" t="s">
        <v>352</v>
      </c>
      <c r="H10" s="64"/>
      <c r="I10" s="68"/>
      <c r="L10" s="21">
        <v>89</v>
      </c>
      <c r="M10" s="21">
        <f t="shared" si="0"/>
        <v>143.23125999999999</v>
      </c>
      <c r="N10" s="1" t="s">
        <v>95</v>
      </c>
    </row>
    <row r="11" spans="1:20" ht="16.5" thickBot="1" x14ac:dyDescent="0.45">
      <c r="A11" s="268"/>
      <c r="B11" s="71">
        <v>7</v>
      </c>
      <c r="C11" s="77">
        <v>89</v>
      </c>
      <c r="D11" s="77">
        <f t="shared" si="1"/>
        <v>143.23125999999999</v>
      </c>
      <c r="E11" s="73" t="s">
        <v>95</v>
      </c>
      <c r="F11" s="73" t="s">
        <v>402</v>
      </c>
      <c r="G11" s="72"/>
      <c r="H11" s="71">
        <v>2</v>
      </c>
      <c r="I11" s="70"/>
      <c r="L11" s="21">
        <v>100.7</v>
      </c>
      <c r="M11" s="21">
        <f t="shared" si="0"/>
        <v>162.06053800000001</v>
      </c>
      <c r="N11" s="1" t="s">
        <v>1</v>
      </c>
    </row>
    <row r="12" spans="1:20" ht="16.5" thickBot="1" x14ac:dyDescent="0.45">
      <c r="A12" s="107" t="s">
        <v>405</v>
      </c>
      <c r="B12" s="108">
        <v>8</v>
      </c>
      <c r="C12" s="124">
        <v>100.7</v>
      </c>
      <c r="D12" s="124">
        <f t="shared" si="1"/>
        <v>162.06053800000001</v>
      </c>
      <c r="E12" s="110" t="s">
        <v>1</v>
      </c>
      <c r="F12" s="110" t="s">
        <v>65</v>
      </c>
      <c r="G12" s="111"/>
      <c r="H12" s="108">
        <v>3</v>
      </c>
      <c r="I12" s="112"/>
      <c r="L12" s="21">
        <v>100.1</v>
      </c>
      <c r="M12" s="21">
        <f t="shared" ref="M12:M39" si="2">L12*$K$3</f>
        <v>161.09493399999999</v>
      </c>
      <c r="N12" s="1" t="s">
        <v>1</v>
      </c>
    </row>
    <row r="13" spans="1:20" ht="16.5" thickBot="1" x14ac:dyDescent="0.45">
      <c r="A13" s="256" t="s">
        <v>221</v>
      </c>
      <c r="B13" s="257"/>
      <c r="C13" s="257"/>
      <c r="D13" s="257"/>
      <c r="E13" s="257"/>
      <c r="F13" s="257"/>
      <c r="G13" s="257"/>
      <c r="H13" s="257"/>
      <c r="I13" s="258"/>
      <c r="L13" s="21">
        <v>86.7</v>
      </c>
      <c r="M13" s="21">
        <f t="shared" si="2"/>
        <v>139.52977799999999</v>
      </c>
      <c r="N13" s="1" t="s">
        <v>95</v>
      </c>
    </row>
    <row r="14" spans="1:20" ht="16.5" thickBot="1" x14ac:dyDescent="0.45">
      <c r="A14" s="125" t="s">
        <v>27</v>
      </c>
      <c r="B14" s="126" t="s">
        <v>32</v>
      </c>
      <c r="C14" s="126" t="s">
        <v>38</v>
      </c>
      <c r="D14" s="126" t="s">
        <v>114</v>
      </c>
      <c r="E14" s="126" t="s">
        <v>29</v>
      </c>
      <c r="F14" s="126" t="s">
        <v>30</v>
      </c>
      <c r="G14" s="127" t="s">
        <v>40</v>
      </c>
      <c r="H14" s="128" t="s">
        <v>41</v>
      </c>
      <c r="I14" s="129" t="s">
        <v>42</v>
      </c>
      <c r="L14" s="21">
        <v>89.2</v>
      </c>
      <c r="M14" s="21">
        <f t="shared" si="2"/>
        <v>143.55312800000002</v>
      </c>
      <c r="N14" s="1" t="s">
        <v>95</v>
      </c>
    </row>
    <row r="15" spans="1:20" ht="16.5" thickBot="1" x14ac:dyDescent="0.45">
      <c r="A15" s="131" t="s">
        <v>406</v>
      </c>
      <c r="B15" s="132">
        <v>9</v>
      </c>
      <c r="C15" s="133">
        <v>100.1</v>
      </c>
      <c r="D15" s="133">
        <f t="shared" si="1"/>
        <v>161.09493399999999</v>
      </c>
      <c r="E15" s="134" t="s">
        <v>1</v>
      </c>
      <c r="F15" s="134" t="s">
        <v>65</v>
      </c>
      <c r="G15" s="135"/>
      <c r="H15" s="132">
        <v>1</v>
      </c>
      <c r="I15" s="136"/>
      <c r="L15" s="21">
        <v>89</v>
      </c>
      <c r="M15" s="21">
        <f t="shared" si="2"/>
        <v>143.23125999999999</v>
      </c>
      <c r="N15" s="1" t="s">
        <v>95</v>
      </c>
    </row>
    <row r="16" spans="1:20" x14ac:dyDescent="0.4">
      <c r="A16" s="262" t="s">
        <v>407</v>
      </c>
      <c r="B16" s="102">
        <v>10</v>
      </c>
      <c r="C16" s="103">
        <v>86.7</v>
      </c>
      <c r="D16" s="103">
        <f t="shared" si="1"/>
        <v>139.52977799999999</v>
      </c>
      <c r="E16" s="104" t="s">
        <v>95</v>
      </c>
      <c r="F16" s="137" t="s">
        <v>2</v>
      </c>
      <c r="G16" s="105" t="s">
        <v>151</v>
      </c>
      <c r="H16" s="102"/>
      <c r="I16" s="106"/>
      <c r="L16" s="21">
        <v>88</v>
      </c>
      <c r="M16" s="21">
        <f t="shared" si="2"/>
        <v>141.62191999999999</v>
      </c>
      <c r="N16" s="1" t="s">
        <v>95</v>
      </c>
    </row>
    <row r="17" spans="1:14" x14ac:dyDescent="0.4">
      <c r="A17" s="267"/>
      <c r="B17" s="64">
        <v>11</v>
      </c>
      <c r="C17" s="65">
        <v>89.2</v>
      </c>
      <c r="D17" s="65">
        <f t="shared" si="1"/>
        <v>143.55312800000002</v>
      </c>
      <c r="E17" s="66" t="s">
        <v>95</v>
      </c>
      <c r="F17" s="69" t="s">
        <v>2</v>
      </c>
      <c r="G17" s="67" t="s">
        <v>153</v>
      </c>
      <c r="H17" s="64"/>
      <c r="I17" s="68"/>
      <c r="L17" s="21">
        <v>100.2</v>
      </c>
      <c r="M17" s="21">
        <f t="shared" si="2"/>
        <v>161.25586799999999</v>
      </c>
      <c r="N17" s="1" t="s">
        <v>1</v>
      </c>
    </row>
    <row r="18" spans="1:14" x14ac:dyDescent="0.4">
      <c r="A18" s="267"/>
      <c r="B18" s="64">
        <v>12</v>
      </c>
      <c r="C18" s="65">
        <v>89</v>
      </c>
      <c r="D18" s="65">
        <f t="shared" si="1"/>
        <v>143.23125999999999</v>
      </c>
      <c r="E18" s="66" t="s">
        <v>95</v>
      </c>
      <c r="F18" s="66" t="s">
        <v>13</v>
      </c>
      <c r="G18" s="67" t="s">
        <v>153</v>
      </c>
      <c r="H18" s="64"/>
      <c r="I18" s="68"/>
      <c r="L18" s="21">
        <v>98.9</v>
      </c>
      <c r="M18" s="21">
        <f t="shared" si="2"/>
        <v>159.163726</v>
      </c>
      <c r="N18" s="1" t="s">
        <v>1</v>
      </c>
    </row>
    <row r="19" spans="1:14" x14ac:dyDescent="0.4">
      <c r="A19" s="267"/>
      <c r="B19" s="64">
        <v>13</v>
      </c>
      <c r="C19" s="65">
        <v>88</v>
      </c>
      <c r="D19" s="65">
        <f t="shared" si="1"/>
        <v>141.62191999999999</v>
      </c>
      <c r="E19" s="66" t="s">
        <v>95</v>
      </c>
      <c r="F19" s="66" t="s">
        <v>5</v>
      </c>
      <c r="G19" s="67" t="s">
        <v>352</v>
      </c>
      <c r="H19" s="64"/>
      <c r="I19" s="68"/>
      <c r="L19" s="21">
        <v>88.4</v>
      </c>
      <c r="M19" s="21">
        <f t="shared" si="2"/>
        <v>142.26565600000001</v>
      </c>
      <c r="N19" s="1" t="s">
        <v>95</v>
      </c>
    </row>
    <row r="20" spans="1:14" ht="16.5" thickBot="1" x14ac:dyDescent="0.45">
      <c r="A20" s="268"/>
      <c r="B20" s="71">
        <v>14</v>
      </c>
      <c r="C20" s="74">
        <v>100.2</v>
      </c>
      <c r="D20" s="74">
        <f t="shared" si="1"/>
        <v>161.25586799999999</v>
      </c>
      <c r="E20" s="73" t="s">
        <v>1</v>
      </c>
      <c r="F20" s="76" t="s">
        <v>16</v>
      </c>
      <c r="G20" s="72" t="s">
        <v>360</v>
      </c>
      <c r="H20" s="71">
        <v>2</v>
      </c>
      <c r="I20" s="70"/>
      <c r="L20" s="21">
        <v>88.3</v>
      </c>
      <c r="M20" s="21">
        <f t="shared" si="2"/>
        <v>142.10472199999998</v>
      </c>
      <c r="N20" s="1" t="s">
        <v>95</v>
      </c>
    </row>
    <row r="21" spans="1:14" x14ac:dyDescent="0.4">
      <c r="A21" s="275" t="s">
        <v>411</v>
      </c>
      <c r="B21" s="97">
        <v>15</v>
      </c>
      <c r="C21" s="98">
        <v>98.9</v>
      </c>
      <c r="D21" s="98">
        <f t="shared" si="1"/>
        <v>159.163726</v>
      </c>
      <c r="E21" s="99" t="s">
        <v>1</v>
      </c>
      <c r="F21" s="99" t="s">
        <v>5</v>
      </c>
      <c r="G21" s="100" t="s">
        <v>156</v>
      </c>
      <c r="H21" s="97"/>
      <c r="I21" s="101"/>
      <c r="L21" s="21">
        <v>99</v>
      </c>
      <c r="M21" s="21">
        <f t="shared" si="2"/>
        <v>159.32465999999999</v>
      </c>
      <c r="N21" s="1" t="s">
        <v>1</v>
      </c>
    </row>
    <row r="22" spans="1:14" x14ac:dyDescent="0.4">
      <c r="A22" s="267"/>
      <c r="B22" s="64">
        <v>16</v>
      </c>
      <c r="C22" s="65">
        <v>88.4</v>
      </c>
      <c r="D22" s="65">
        <f t="shared" si="1"/>
        <v>142.26565600000001</v>
      </c>
      <c r="E22" s="66" t="s">
        <v>95</v>
      </c>
      <c r="F22" s="69" t="s">
        <v>2</v>
      </c>
      <c r="G22" s="67" t="s">
        <v>351</v>
      </c>
      <c r="H22" s="64"/>
      <c r="I22" s="68"/>
      <c r="L22" s="21">
        <v>100.3</v>
      </c>
      <c r="M22" s="21">
        <f t="shared" si="2"/>
        <v>161.41680199999999</v>
      </c>
      <c r="N22" s="1" t="s">
        <v>1</v>
      </c>
    </row>
    <row r="23" spans="1:14" x14ac:dyDescent="0.4">
      <c r="A23" s="267"/>
      <c r="B23" s="64">
        <v>17</v>
      </c>
      <c r="C23" s="65">
        <v>88.3</v>
      </c>
      <c r="D23" s="65">
        <f t="shared" si="1"/>
        <v>142.10472199999998</v>
      </c>
      <c r="E23" s="66" t="s">
        <v>95</v>
      </c>
      <c r="F23" s="66" t="s">
        <v>13</v>
      </c>
      <c r="G23" s="67" t="s">
        <v>352</v>
      </c>
      <c r="H23" s="64"/>
      <c r="I23" s="68"/>
      <c r="L23" s="21">
        <v>99.6</v>
      </c>
      <c r="M23" s="21">
        <f t="shared" si="2"/>
        <v>160.29026399999998</v>
      </c>
      <c r="N23" s="1" t="s">
        <v>1</v>
      </c>
    </row>
    <row r="24" spans="1:14" ht="16.5" thickBot="1" x14ac:dyDescent="0.45">
      <c r="A24" s="276"/>
      <c r="B24" s="138">
        <v>18</v>
      </c>
      <c r="C24" s="139">
        <v>99</v>
      </c>
      <c r="D24" s="139">
        <f t="shared" si="1"/>
        <v>159.32465999999999</v>
      </c>
      <c r="E24" s="140" t="s">
        <v>1</v>
      </c>
      <c r="F24" s="140" t="s">
        <v>402</v>
      </c>
      <c r="G24" s="141"/>
      <c r="H24" s="138">
        <v>3</v>
      </c>
      <c r="I24" s="142"/>
      <c r="L24" s="21">
        <v>89.5</v>
      </c>
      <c r="M24" s="21">
        <f t="shared" si="2"/>
        <v>144.03593000000001</v>
      </c>
      <c r="N24" s="1" t="s">
        <v>95</v>
      </c>
    </row>
    <row r="25" spans="1:14" ht="16.5" thickBot="1" x14ac:dyDescent="0.45">
      <c r="A25" s="256" t="s">
        <v>413</v>
      </c>
      <c r="B25" s="257"/>
      <c r="C25" s="257"/>
      <c r="D25" s="257"/>
      <c r="E25" s="257"/>
      <c r="F25" s="257"/>
      <c r="G25" s="257"/>
      <c r="H25" s="257"/>
      <c r="I25" s="258"/>
      <c r="L25" s="21">
        <v>89.2</v>
      </c>
      <c r="M25" s="21">
        <f t="shared" si="2"/>
        <v>143.55312800000002</v>
      </c>
      <c r="N25" s="1" t="s">
        <v>95</v>
      </c>
    </row>
    <row r="26" spans="1:14" ht="16.5" thickBot="1" x14ac:dyDescent="0.45">
      <c r="A26" s="143" t="s">
        <v>27</v>
      </c>
      <c r="B26" s="144" t="s">
        <v>32</v>
      </c>
      <c r="C26" s="144" t="s">
        <v>38</v>
      </c>
      <c r="D26" s="144" t="s">
        <v>114</v>
      </c>
      <c r="E26" s="144" t="s">
        <v>29</v>
      </c>
      <c r="F26" s="144" t="s">
        <v>30</v>
      </c>
      <c r="G26" s="145" t="s">
        <v>40</v>
      </c>
      <c r="H26" s="146" t="s">
        <v>41</v>
      </c>
      <c r="I26" s="147" t="s">
        <v>42</v>
      </c>
      <c r="L26" s="21">
        <v>99</v>
      </c>
      <c r="M26" s="21">
        <f t="shared" si="2"/>
        <v>159.32465999999999</v>
      </c>
      <c r="N26" s="1" t="s">
        <v>1</v>
      </c>
    </row>
    <row r="27" spans="1:14" x14ac:dyDescent="0.4">
      <c r="A27" s="262" t="s">
        <v>408</v>
      </c>
      <c r="B27" s="102">
        <v>19</v>
      </c>
      <c r="C27" s="103">
        <v>100.3</v>
      </c>
      <c r="D27" s="103">
        <f t="shared" si="1"/>
        <v>161.41680199999999</v>
      </c>
      <c r="E27" s="104" t="s">
        <v>1</v>
      </c>
      <c r="F27" s="104" t="s">
        <v>5</v>
      </c>
      <c r="G27" s="105" t="s">
        <v>156</v>
      </c>
      <c r="H27" s="102"/>
      <c r="I27" s="106"/>
      <c r="L27" s="21">
        <v>88</v>
      </c>
      <c r="M27" s="21">
        <f t="shared" si="2"/>
        <v>141.62191999999999</v>
      </c>
      <c r="N27" s="1" t="s">
        <v>95</v>
      </c>
    </row>
    <row r="28" spans="1:14" x14ac:dyDescent="0.4">
      <c r="A28" s="267"/>
      <c r="B28" s="64">
        <v>20</v>
      </c>
      <c r="C28" s="75">
        <v>99.6</v>
      </c>
      <c r="D28" s="75">
        <f t="shared" si="1"/>
        <v>160.29026399999998</v>
      </c>
      <c r="E28" s="66" t="s">
        <v>1</v>
      </c>
      <c r="F28" s="66" t="s">
        <v>13</v>
      </c>
      <c r="G28" s="67" t="s">
        <v>351</v>
      </c>
      <c r="H28" s="64"/>
      <c r="I28" s="68"/>
      <c r="L28" s="21">
        <v>99.9</v>
      </c>
      <c r="M28" s="21">
        <f t="shared" si="2"/>
        <v>160.773066</v>
      </c>
      <c r="N28" s="1" t="s">
        <v>1</v>
      </c>
    </row>
    <row r="29" spans="1:14" x14ac:dyDescent="0.4">
      <c r="A29" s="267"/>
      <c r="B29" s="64">
        <v>21</v>
      </c>
      <c r="C29" s="65">
        <v>89.5</v>
      </c>
      <c r="D29" s="65">
        <f t="shared" si="1"/>
        <v>144.03593000000001</v>
      </c>
      <c r="E29" s="66" t="s">
        <v>95</v>
      </c>
      <c r="F29" s="69" t="s">
        <v>2</v>
      </c>
      <c r="G29" s="67" t="s">
        <v>352</v>
      </c>
      <c r="H29" s="64"/>
      <c r="I29" s="68"/>
      <c r="L29" s="21">
        <v>87.2</v>
      </c>
      <c r="M29" s="21">
        <f t="shared" si="2"/>
        <v>140.33444800000001</v>
      </c>
      <c r="N29" s="1" t="s">
        <v>95</v>
      </c>
    </row>
    <row r="30" spans="1:14" x14ac:dyDescent="0.4">
      <c r="A30" s="267"/>
      <c r="B30" s="64">
        <v>22</v>
      </c>
      <c r="C30" s="65">
        <v>89.2</v>
      </c>
      <c r="D30" s="65">
        <f t="shared" si="1"/>
        <v>143.55312800000002</v>
      </c>
      <c r="E30" s="66" t="s">
        <v>95</v>
      </c>
      <c r="F30" s="66" t="s">
        <v>13</v>
      </c>
      <c r="G30" s="67" t="s">
        <v>352</v>
      </c>
      <c r="H30" s="64"/>
      <c r="I30" s="68"/>
      <c r="L30" s="21">
        <v>99.4</v>
      </c>
      <c r="M30" s="21">
        <f t="shared" si="2"/>
        <v>159.96839600000001</v>
      </c>
      <c r="N30" s="1" t="s">
        <v>1</v>
      </c>
    </row>
    <row r="31" spans="1:14" x14ac:dyDescent="0.4">
      <c r="A31" s="267"/>
      <c r="B31" s="64">
        <v>23</v>
      </c>
      <c r="C31" s="65">
        <v>99</v>
      </c>
      <c r="D31" s="65">
        <f t="shared" si="1"/>
        <v>159.32465999999999</v>
      </c>
      <c r="E31" s="66" t="s">
        <v>1</v>
      </c>
      <c r="F31" s="66" t="s">
        <v>13</v>
      </c>
      <c r="G31" s="67" t="s">
        <v>352</v>
      </c>
      <c r="H31" s="64"/>
      <c r="I31" s="68"/>
      <c r="L31" s="21">
        <v>88.6</v>
      </c>
      <c r="M31" s="21">
        <f t="shared" si="2"/>
        <v>142.587524</v>
      </c>
      <c r="N31" s="1" t="s">
        <v>95</v>
      </c>
    </row>
    <row r="32" spans="1:14" ht="16.5" thickBot="1" x14ac:dyDescent="0.45">
      <c r="A32" s="268"/>
      <c r="B32" s="71">
        <v>24</v>
      </c>
      <c r="C32" s="77">
        <v>88</v>
      </c>
      <c r="D32" s="77">
        <f t="shared" si="1"/>
        <v>141.62191999999999</v>
      </c>
      <c r="E32" s="73" t="s">
        <v>95</v>
      </c>
      <c r="F32" s="73" t="s">
        <v>23</v>
      </c>
      <c r="G32" s="72"/>
      <c r="H32" s="71">
        <v>1</v>
      </c>
      <c r="I32" s="70"/>
      <c r="L32" s="21">
        <v>98.9</v>
      </c>
      <c r="M32" s="21">
        <f t="shared" si="2"/>
        <v>159.163726</v>
      </c>
      <c r="N32" s="1" t="s">
        <v>1</v>
      </c>
    </row>
    <row r="33" spans="1:20" x14ac:dyDescent="0.4">
      <c r="A33" s="262" t="s">
        <v>409</v>
      </c>
      <c r="B33" s="102">
        <v>25</v>
      </c>
      <c r="C33" s="148">
        <v>99.9</v>
      </c>
      <c r="D33" s="148">
        <f t="shared" si="1"/>
        <v>160.773066</v>
      </c>
      <c r="E33" s="104" t="s">
        <v>1</v>
      </c>
      <c r="F33" s="104" t="s">
        <v>56</v>
      </c>
      <c r="G33" s="105" t="s">
        <v>151</v>
      </c>
      <c r="H33" s="102"/>
      <c r="I33" s="106"/>
      <c r="L33" s="21">
        <v>98.9</v>
      </c>
      <c r="M33" s="21">
        <f t="shared" si="2"/>
        <v>159.163726</v>
      </c>
      <c r="N33" s="1" t="s">
        <v>1</v>
      </c>
    </row>
    <row r="34" spans="1:20" x14ac:dyDescent="0.4">
      <c r="A34" s="267"/>
      <c r="B34" s="64">
        <v>26</v>
      </c>
      <c r="C34" s="65">
        <v>87.2</v>
      </c>
      <c r="D34" s="65">
        <f t="shared" si="1"/>
        <v>140.33444800000001</v>
      </c>
      <c r="E34" s="66" t="s">
        <v>95</v>
      </c>
      <c r="F34" s="66" t="s">
        <v>5</v>
      </c>
      <c r="G34" s="67" t="s">
        <v>351</v>
      </c>
      <c r="H34" s="64"/>
      <c r="I34" s="68"/>
      <c r="L34" s="21">
        <v>87.6</v>
      </c>
      <c r="M34" s="21">
        <f t="shared" si="2"/>
        <v>140.978184</v>
      </c>
      <c r="N34" s="1" t="s">
        <v>95</v>
      </c>
    </row>
    <row r="35" spans="1:20" x14ac:dyDescent="0.4">
      <c r="A35" s="267"/>
      <c r="B35" s="64">
        <v>27</v>
      </c>
      <c r="C35" s="75">
        <v>99.4</v>
      </c>
      <c r="D35" s="75">
        <f t="shared" si="1"/>
        <v>159.96839600000001</v>
      </c>
      <c r="E35" s="66" t="s">
        <v>1</v>
      </c>
      <c r="F35" s="66" t="s">
        <v>13</v>
      </c>
      <c r="G35" s="67" t="s">
        <v>352</v>
      </c>
      <c r="H35" s="64"/>
      <c r="I35" s="68"/>
      <c r="L35" s="21">
        <v>87.8</v>
      </c>
      <c r="M35" s="21">
        <f t="shared" si="2"/>
        <v>141.30005199999999</v>
      </c>
      <c r="N35" s="1" t="s">
        <v>95</v>
      </c>
    </row>
    <row r="36" spans="1:20" x14ac:dyDescent="0.4">
      <c r="A36" s="267"/>
      <c r="B36" s="64">
        <v>28</v>
      </c>
      <c r="C36" s="65">
        <v>88.6</v>
      </c>
      <c r="D36" s="65">
        <f t="shared" si="1"/>
        <v>142.587524</v>
      </c>
      <c r="E36" s="66" t="s">
        <v>95</v>
      </c>
      <c r="F36" s="66" t="s">
        <v>5</v>
      </c>
      <c r="G36" s="67" t="s">
        <v>353</v>
      </c>
      <c r="H36" s="64"/>
      <c r="I36" s="68"/>
      <c r="L36" s="21">
        <v>85.5</v>
      </c>
      <c r="M36" s="21">
        <f t="shared" si="2"/>
        <v>137.59857</v>
      </c>
      <c r="N36" s="1" t="s">
        <v>95</v>
      </c>
    </row>
    <row r="37" spans="1:20" x14ac:dyDescent="0.4">
      <c r="A37" s="267"/>
      <c r="B37" s="64">
        <v>29</v>
      </c>
      <c r="C37" s="65">
        <v>98.9</v>
      </c>
      <c r="D37" s="65">
        <f t="shared" si="1"/>
        <v>159.163726</v>
      </c>
      <c r="E37" s="66" t="s">
        <v>1</v>
      </c>
      <c r="F37" s="66" t="s">
        <v>13</v>
      </c>
      <c r="G37" s="67" t="s">
        <v>353</v>
      </c>
      <c r="H37" s="64"/>
      <c r="I37" s="68"/>
      <c r="L37" s="21">
        <v>96.4</v>
      </c>
      <c r="M37" s="21">
        <f t="shared" si="2"/>
        <v>155.140376</v>
      </c>
      <c r="N37" s="1" t="s">
        <v>149</v>
      </c>
    </row>
    <row r="38" spans="1:20" ht="16.5" thickBot="1" x14ac:dyDescent="0.45">
      <c r="A38" s="268"/>
      <c r="B38" s="71">
        <v>30</v>
      </c>
      <c r="C38" s="77">
        <v>98.9</v>
      </c>
      <c r="D38" s="77">
        <f t="shared" si="1"/>
        <v>159.163726</v>
      </c>
      <c r="E38" s="73" t="s">
        <v>1</v>
      </c>
      <c r="F38" s="76" t="s">
        <v>16</v>
      </c>
      <c r="G38" s="72" t="s">
        <v>357</v>
      </c>
      <c r="H38" s="71">
        <v>2</v>
      </c>
      <c r="I38" s="70"/>
      <c r="L38" s="21">
        <v>99.6</v>
      </c>
      <c r="M38" s="21">
        <f t="shared" si="2"/>
        <v>160.29026399999998</v>
      </c>
      <c r="N38" s="1" t="s">
        <v>1</v>
      </c>
    </row>
    <row r="39" spans="1:20" x14ac:dyDescent="0.4">
      <c r="A39" s="262" t="s">
        <v>410</v>
      </c>
      <c r="B39" s="102">
        <v>31</v>
      </c>
      <c r="C39" s="103">
        <v>87.6</v>
      </c>
      <c r="D39" s="103">
        <f t="shared" si="1"/>
        <v>140.978184</v>
      </c>
      <c r="E39" s="104" t="s">
        <v>95</v>
      </c>
      <c r="F39" s="137" t="s">
        <v>2</v>
      </c>
      <c r="G39" s="105" t="s">
        <v>151</v>
      </c>
      <c r="H39" s="102"/>
      <c r="I39" s="106"/>
      <c r="L39" s="21">
        <v>99.7</v>
      </c>
      <c r="M39" s="21">
        <f t="shared" si="2"/>
        <v>160.45119800000001</v>
      </c>
      <c r="N39" s="1" t="s">
        <v>1</v>
      </c>
    </row>
    <row r="40" spans="1:20" x14ac:dyDescent="0.4">
      <c r="A40" s="267"/>
      <c r="B40" s="64">
        <v>32</v>
      </c>
      <c r="C40" s="65">
        <v>87.8</v>
      </c>
      <c r="D40" s="65">
        <f t="shared" si="1"/>
        <v>141.30005199999999</v>
      </c>
      <c r="E40" s="66" t="s">
        <v>95</v>
      </c>
      <c r="F40" s="66" t="s">
        <v>5</v>
      </c>
      <c r="G40" s="67" t="s">
        <v>351</v>
      </c>
      <c r="H40" s="64"/>
      <c r="I40" s="68"/>
    </row>
    <row r="41" spans="1:20" x14ac:dyDescent="0.4">
      <c r="A41" s="267"/>
      <c r="B41" s="64">
        <v>33</v>
      </c>
      <c r="C41" s="65">
        <v>85.5</v>
      </c>
      <c r="D41" s="65">
        <f t="shared" si="1"/>
        <v>137.59857</v>
      </c>
      <c r="E41" s="66" t="s">
        <v>95</v>
      </c>
      <c r="F41" s="66" t="s">
        <v>5</v>
      </c>
      <c r="G41" s="67" t="s">
        <v>354</v>
      </c>
      <c r="H41" s="64"/>
      <c r="I41" s="68"/>
    </row>
    <row r="42" spans="1:20" x14ac:dyDescent="0.4">
      <c r="A42" s="267"/>
      <c r="B42" s="64">
        <v>34</v>
      </c>
      <c r="C42" s="65">
        <v>96.4</v>
      </c>
      <c r="D42" s="65">
        <f t="shared" si="1"/>
        <v>155.140376</v>
      </c>
      <c r="E42" s="66" t="s">
        <v>149</v>
      </c>
      <c r="F42" s="66" t="s">
        <v>5</v>
      </c>
      <c r="G42" s="67" t="s">
        <v>355</v>
      </c>
      <c r="H42" s="64"/>
      <c r="I42" s="68"/>
    </row>
    <row r="43" spans="1:20" x14ac:dyDescent="0.4">
      <c r="A43" s="267"/>
      <c r="B43" s="64">
        <v>35</v>
      </c>
      <c r="C43" s="75">
        <v>99.6</v>
      </c>
      <c r="D43" s="75">
        <f t="shared" si="1"/>
        <v>160.29026399999998</v>
      </c>
      <c r="E43" s="66" t="s">
        <v>1</v>
      </c>
      <c r="F43" s="69" t="s">
        <v>2</v>
      </c>
      <c r="G43" s="67" t="s">
        <v>358</v>
      </c>
      <c r="H43" s="64"/>
      <c r="I43" s="68"/>
    </row>
    <row r="44" spans="1:20" ht="16.5" thickBot="1" x14ac:dyDescent="0.45">
      <c r="A44" s="268"/>
      <c r="B44" s="71">
        <v>36</v>
      </c>
      <c r="C44" s="74">
        <v>99.7</v>
      </c>
      <c r="D44" s="74">
        <f t="shared" si="1"/>
        <v>160.45119800000001</v>
      </c>
      <c r="E44" s="73" t="s">
        <v>1</v>
      </c>
      <c r="F44" s="73" t="s">
        <v>401</v>
      </c>
      <c r="G44" s="72"/>
      <c r="H44" s="71">
        <v>3</v>
      </c>
      <c r="I44" s="70"/>
    </row>
    <row r="45" spans="1:20" ht="16.5" thickBot="1" x14ac:dyDescent="0.45">
      <c r="A45" s="259" t="s">
        <v>26</v>
      </c>
      <c r="B45" s="260"/>
      <c r="C45" s="260"/>
      <c r="D45" s="260"/>
      <c r="E45" s="260"/>
      <c r="F45" s="260"/>
      <c r="G45" s="260"/>
      <c r="H45" s="260"/>
      <c r="I45" s="261"/>
    </row>
    <row r="46" spans="1:20" x14ac:dyDescent="0.4">
      <c r="C46" s="21"/>
      <c r="D46" s="21"/>
      <c r="F46" s="1"/>
      <c r="G46" s="63"/>
    </row>
    <row r="47" spans="1:20" s="16" customFormat="1" x14ac:dyDescent="0.4">
      <c r="A47" s="1"/>
      <c r="B47" s="1"/>
      <c r="C47" s="12" t="s">
        <v>29</v>
      </c>
      <c r="D47" s="13" t="s">
        <v>90</v>
      </c>
      <c r="E47" s="15" t="s">
        <v>148</v>
      </c>
      <c r="F47" s="15" t="s">
        <v>32</v>
      </c>
      <c r="G47" s="6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s="16" customFormat="1" x14ac:dyDescent="0.4">
      <c r="A48" s="1"/>
      <c r="B48" s="1"/>
      <c r="C48" s="10" t="s">
        <v>34</v>
      </c>
      <c r="D48" s="8">
        <f>S3</f>
        <v>99.518750000000011</v>
      </c>
      <c r="E48" s="8">
        <f>T3</f>
        <v>160.15950512500001</v>
      </c>
      <c r="F48" s="18">
        <f>R3</f>
        <v>16</v>
      </c>
      <c r="G48" s="6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s="16" customFormat="1" x14ac:dyDescent="0.4">
      <c r="A49" s="1"/>
      <c r="B49" s="1"/>
      <c r="C49" s="10" t="s">
        <v>94</v>
      </c>
      <c r="D49" s="8">
        <f t="shared" ref="D49:E49" si="3">S4</f>
        <v>88.063157894736833</v>
      </c>
      <c r="E49" s="8">
        <f t="shared" si="3"/>
        <v>141.72356252631576</v>
      </c>
      <c r="F49" s="18">
        <f t="shared" ref="F49:F50" si="4">R4</f>
        <v>19</v>
      </c>
      <c r="G49" s="6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4">
      <c r="C50" s="10" t="s">
        <v>149</v>
      </c>
      <c r="D50" s="8">
        <f t="shared" ref="D50:E50" si="5">S5</f>
        <v>96.4</v>
      </c>
      <c r="E50" s="8">
        <f t="shared" si="5"/>
        <v>155.140376</v>
      </c>
      <c r="F50" s="18">
        <f t="shared" si="4"/>
        <v>1</v>
      </c>
    </row>
  </sheetData>
  <mergeCells count="11">
    <mergeCell ref="A39:A44"/>
    <mergeCell ref="A3:I3"/>
    <mergeCell ref="A13:I13"/>
    <mergeCell ref="A25:I25"/>
    <mergeCell ref="A45:I45"/>
    <mergeCell ref="A5:A6"/>
    <mergeCell ref="A7:A11"/>
    <mergeCell ref="A16:A20"/>
    <mergeCell ref="A21:A24"/>
    <mergeCell ref="A27:A32"/>
    <mergeCell ref="A33:A38"/>
  </mergeCells>
  <phoneticPr fontId="19"/>
  <conditionalFormatting sqref="E48:E50 D1:D1048576">
    <cfRule type="top10" dxfId="13" priority="1" rank="1"/>
  </conditionalFormatting>
  <pageMargins left="0.7" right="0.7" top="0.75" bottom="0.75" header="0.3" footer="0.3"/>
  <pageSetup paperSize="9" scale="57" orientation="landscape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4925A-94C6-4A86-AA1A-8ACEAF7CD6EF}">
  <sheetPr>
    <pageSetUpPr fitToPage="1"/>
  </sheetPr>
  <dimension ref="A1:T31"/>
  <sheetViews>
    <sheetView workbookViewId="0">
      <selection activeCell="F26" sqref="F26"/>
    </sheetView>
  </sheetViews>
  <sheetFormatPr defaultRowHeight="15.75" x14ac:dyDescent="0.4"/>
  <cols>
    <col min="1" max="1" width="17.125" style="1" bestFit="1" customWidth="1"/>
    <col min="2" max="2" width="5.5" style="1" bestFit="1" customWidth="1"/>
    <col min="3" max="3" width="13.625" style="1" bestFit="1" customWidth="1"/>
    <col min="4" max="4" width="16.625" style="1" bestFit="1" customWidth="1"/>
    <col min="5" max="5" width="18.875" style="1" bestFit="1" customWidth="1"/>
    <col min="6" max="6" width="28.5" style="1" bestFit="1" customWidth="1"/>
    <col min="7" max="7" width="13" style="1" bestFit="1" customWidth="1"/>
    <col min="8" max="8" width="11.5" style="1" bestFit="1" customWidth="1"/>
    <col min="9" max="9" width="14.875" style="1" bestFit="1" customWidth="1"/>
    <col min="10" max="10" width="5.125" style="1" customWidth="1"/>
    <col min="11" max="11" width="9.625" style="1" customWidth="1"/>
    <col min="12" max="12" width="13.875" style="1" customWidth="1"/>
    <col min="13" max="13" width="13.25" style="1" customWidth="1"/>
    <col min="14" max="14" width="10.25" style="1" customWidth="1"/>
    <col min="15" max="15" width="3.5" style="1" customWidth="1"/>
    <col min="16" max="16" width="10.25" style="1" customWidth="1"/>
    <col min="17" max="17" width="8.5" style="1" customWidth="1"/>
    <col min="18" max="18" width="4" style="1" customWidth="1"/>
    <col min="19" max="20" width="6.875" style="1" customWidth="1"/>
    <col min="21" max="16384" width="9" style="1"/>
  </cols>
  <sheetData>
    <row r="1" spans="1:20" x14ac:dyDescent="0.4">
      <c r="A1" s="88">
        <v>45943</v>
      </c>
      <c r="C1" s="11" t="s">
        <v>420</v>
      </c>
      <c r="D1" s="90" t="s">
        <v>326</v>
      </c>
      <c r="E1" s="91">
        <f>MAX(B:B)</f>
        <v>22</v>
      </c>
      <c r="F1" s="92" t="s">
        <v>327</v>
      </c>
      <c r="G1" s="93">
        <f>MAX(D:D)</f>
        <v>159.80746199999999</v>
      </c>
      <c r="H1" s="92" t="s">
        <v>450</v>
      </c>
      <c r="I1" s="91" t="s">
        <v>423</v>
      </c>
    </row>
    <row r="2" spans="1:20" ht="16.5" thickBot="1" x14ac:dyDescent="0.45"/>
    <row r="3" spans="1:20" ht="16.5" thickBot="1" x14ac:dyDescent="0.45">
      <c r="A3" s="256" t="s">
        <v>419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1">
        <f>SUMIF($N:$N,P3,$L:$L)</f>
        <v>1274.0999999999999</v>
      </c>
      <c r="R3" s="1">
        <f>COUNTIF($N:$N,P3)</f>
        <v>13</v>
      </c>
      <c r="S3" s="20">
        <f>Q3/R3</f>
        <v>98.007692307692295</v>
      </c>
      <c r="T3" s="21">
        <f>S3*$K$3</f>
        <v>157.72769953846151</v>
      </c>
    </row>
    <row r="4" spans="1:20" ht="16.5" thickBot="1" x14ac:dyDescent="0.45">
      <c r="A4" s="113" t="s">
        <v>27</v>
      </c>
      <c r="B4" s="114" t="s">
        <v>32</v>
      </c>
      <c r="C4" s="114" t="s">
        <v>38</v>
      </c>
      <c r="D4" s="114" t="s">
        <v>114</v>
      </c>
      <c r="E4" s="114" t="s">
        <v>29</v>
      </c>
      <c r="F4" s="114" t="s">
        <v>30</v>
      </c>
      <c r="G4" s="115" t="s">
        <v>40</v>
      </c>
      <c r="H4" s="116" t="s">
        <v>41</v>
      </c>
      <c r="I4" s="117" t="s">
        <v>42</v>
      </c>
      <c r="L4" s="1">
        <v>98.3</v>
      </c>
      <c r="M4" s="21">
        <f>L4*$K$3</f>
        <v>158.19812199999998</v>
      </c>
      <c r="N4" s="1" t="s">
        <v>1</v>
      </c>
      <c r="P4" s="1" t="s">
        <v>95</v>
      </c>
      <c r="Q4" s="1">
        <f>SUMIF($N:$N,P4,$L:$L)</f>
        <v>762.80000000000007</v>
      </c>
      <c r="R4" s="1">
        <f>COUNTIF($N:$N,P4)</f>
        <v>9</v>
      </c>
      <c r="S4" s="20">
        <f>Q4/R4</f>
        <v>84.75555555555556</v>
      </c>
      <c r="T4" s="21">
        <f>S4*$K$3</f>
        <v>136.40050577777779</v>
      </c>
    </row>
    <row r="5" spans="1:20" x14ac:dyDescent="0.4">
      <c r="A5" s="262" t="s">
        <v>418</v>
      </c>
      <c r="B5" s="102">
        <v>1</v>
      </c>
      <c r="C5" s="102">
        <v>98.3</v>
      </c>
      <c r="D5" s="103">
        <f>C5*$K$3</f>
        <v>158.19812199999998</v>
      </c>
      <c r="E5" s="104" t="s">
        <v>1</v>
      </c>
      <c r="F5" s="104" t="s">
        <v>5</v>
      </c>
      <c r="G5" s="105" t="s">
        <v>156</v>
      </c>
      <c r="H5" s="102"/>
      <c r="I5" s="106"/>
      <c r="L5" s="1">
        <v>98.6</v>
      </c>
      <c r="M5" s="21">
        <f t="shared" ref="M5:M25" si="0">L5*$K$3</f>
        <v>158.68092399999998</v>
      </c>
      <c r="N5" s="1" t="s">
        <v>1</v>
      </c>
    </row>
    <row r="6" spans="1:20" x14ac:dyDescent="0.4">
      <c r="A6" s="263"/>
      <c r="B6" s="64">
        <v>2</v>
      </c>
      <c r="C6" s="64">
        <v>98.6</v>
      </c>
      <c r="D6" s="65">
        <f t="shared" ref="D6:D26" si="1">C6*$K$3</f>
        <v>158.68092399999998</v>
      </c>
      <c r="E6" s="66" t="s">
        <v>1</v>
      </c>
      <c r="F6" s="66" t="s">
        <v>56</v>
      </c>
      <c r="G6" s="67" t="s">
        <v>351</v>
      </c>
      <c r="H6" s="64"/>
      <c r="I6" s="68"/>
      <c r="L6" s="1">
        <v>99.2</v>
      </c>
      <c r="M6" s="21">
        <f t="shared" si="0"/>
        <v>159.64652800000002</v>
      </c>
      <c r="N6" s="1" t="s">
        <v>1</v>
      </c>
    </row>
    <row r="7" spans="1:20" ht="16.5" thickBot="1" x14ac:dyDescent="0.45">
      <c r="A7" s="264"/>
      <c r="B7" s="71">
        <v>3</v>
      </c>
      <c r="C7" s="71">
        <v>99.2</v>
      </c>
      <c r="D7" s="77">
        <f t="shared" si="1"/>
        <v>159.64652800000002</v>
      </c>
      <c r="E7" s="73" t="s">
        <v>1</v>
      </c>
      <c r="F7" s="73" t="s">
        <v>402</v>
      </c>
      <c r="G7" s="72"/>
      <c r="H7" s="71">
        <v>1</v>
      </c>
      <c r="I7" s="70"/>
      <c r="L7" s="1">
        <v>98.2</v>
      </c>
      <c r="M7" s="21">
        <f t="shared" si="0"/>
        <v>158.03718800000001</v>
      </c>
      <c r="N7" s="1" t="s">
        <v>1</v>
      </c>
    </row>
    <row r="8" spans="1:20" x14ac:dyDescent="0.4">
      <c r="A8" s="262" t="s">
        <v>417</v>
      </c>
      <c r="B8" s="102">
        <v>4</v>
      </c>
      <c r="C8" s="102">
        <v>98.2</v>
      </c>
      <c r="D8" s="103">
        <f t="shared" si="1"/>
        <v>158.03718800000001</v>
      </c>
      <c r="E8" s="104" t="s">
        <v>1</v>
      </c>
      <c r="F8" s="104" t="s">
        <v>5</v>
      </c>
      <c r="G8" s="105" t="s">
        <v>156</v>
      </c>
      <c r="H8" s="102"/>
      <c r="I8" s="106"/>
      <c r="L8" s="1">
        <v>99.3</v>
      </c>
      <c r="M8" s="21">
        <f t="shared" si="0"/>
        <v>159.80746199999999</v>
      </c>
      <c r="N8" s="1" t="s">
        <v>1</v>
      </c>
    </row>
    <row r="9" spans="1:20" x14ac:dyDescent="0.4">
      <c r="A9" s="267"/>
      <c r="B9" s="64">
        <v>5</v>
      </c>
      <c r="C9" s="64">
        <v>99.3</v>
      </c>
      <c r="D9" s="65">
        <f t="shared" si="1"/>
        <v>159.80746199999999</v>
      </c>
      <c r="E9" s="66" t="s">
        <v>1</v>
      </c>
      <c r="F9" s="66" t="s">
        <v>56</v>
      </c>
      <c r="G9" s="67" t="s">
        <v>351</v>
      </c>
      <c r="H9" s="64"/>
      <c r="I9" s="68"/>
      <c r="L9" s="1">
        <v>84.1</v>
      </c>
      <c r="M9" s="21">
        <f t="shared" si="0"/>
        <v>135.345494</v>
      </c>
      <c r="N9" s="1" t="s">
        <v>95</v>
      </c>
    </row>
    <row r="10" spans="1:20" x14ac:dyDescent="0.4">
      <c r="A10" s="267"/>
      <c r="B10" s="64">
        <v>6</v>
      </c>
      <c r="C10" s="64">
        <v>84.1</v>
      </c>
      <c r="D10" s="65">
        <f t="shared" si="1"/>
        <v>135.345494</v>
      </c>
      <c r="E10" s="66" t="s">
        <v>95</v>
      </c>
      <c r="F10" s="66" t="s">
        <v>5</v>
      </c>
      <c r="G10" s="67" t="s">
        <v>354</v>
      </c>
      <c r="H10" s="64"/>
      <c r="I10" s="68"/>
      <c r="L10" s="1">
        <v>98.2</v>
      </c>
      <c r="M10" s="21">
        <f t="shared" si="0"/>
        <v>158.03718800000001</v>
      </c>
      <c r="N10" s="1" t="s">
        <v>1</v>
      </c>
    </row>
    <row r="11" spans="1:20" x14ac:dyDescent="0.4">
      <c r="A11" s="267"/>
      <c r="B11" s="64">
        <v>7</v>
      </c>
      <c r="C11" s="64">
        <v>98.2</v>
      </c>
      <c r="D11" s="65">
        <f t="shared" si="1"/>
        <v>158.03718800000001</v>
      </c>
      <c r="E11" s="66" t="s">
        <v>1</v>
      </c>
      <c r="F11" s="66" t="s">
        <v>5</v>
      </c>
      <c r="G11" s="67" t="s">
        <v>355</v>
      </c>
      <c r="H11" s="64"/>
      <c r="I11" s="68"/>
      <c r="L11" s="1">
        <v>97.8</v>
      </c>
      <c r="M11" s="21">
        <f t="shared" si="0"/>
        <v>157.393452</v>
      </c>
      <c r="N11" s="1" t="s">
        <v>1</v>
      </c>
    </row>
    <row r="12" spans="1:20" ht="16.5" thickBot="1" x14ac:dyDescent="0.45">
      <c r="A12" s="268"/>
      <c r="B12" s="71">
        <v>8</v>
      </c>
      <c r="C12" s="71">
        <v>97.8</v>
      </c>
      <c r="D12" s="77">
        <f t="shared" si="1"/>
        <v>157.393452</v>
      </c>
      <c r="E12" s="73" t="s">
        <v>1</v>
      </c>
      <c r="F12" s="243" t="s">
        <v>87</v>
      </c>
      <c r="G12" s="72" t="s">
        <v>356</v>
      </c>
      <c r="H12" s="71"/>
      <c r="I12" s="70" t="s">
        <v>71</v>
      </c>
      <c r="L12" s="1">
        <v>83.8</v>
      </c>
      <c r="M12" s="21">
        <f t="shared" si="0"/>
        <v>134.86269199999998</v>
      </c>
      <c r="N12" s="1" t="s">
        <v>95</v>
      </c>
    </row>
    <row r="13" spans="1:20" x14ac:dyDescent="0.4">
      <c r="A13" s="262" t="s">
        <v>416</v>
      </c>
      <c r="B13" s="102">
        <v>9</v>
      </c>
      <c r="C13" s="102">
        <v>83.8</v>
      </c>
      <c r="D13" s="103">
        <f t="shared" si="1"/>
        <v>134.86269199999998</v>
      </c>
      <c r="E13" s="104" t="s">
        <v>95</v>
      </c>
      <c r="F13" s="104" t="s">
        <v>5</v>
      </c>
      <c r="G13" s="105" t="s">
        <v>156</v>
      </c>
      <c r="H13" s="102"/>
      <c r="I13" s="106"/>
      <c r="L13" s="1">
        <v>96.6</v>
      </c>
      <c r="M13" s="21">
        <f t="shared" si="0"/>
        <v>155.462244</v>
      </c>
      <c r="N13" s="1" t="s">
        <v>1</v>
      </c>
    </row>
    <row r="14" spans="1:20" x14ac:dyDescent="0.4">
      <c r="A14" s="267"/>
      <c r="B14" s="64">
        <v>10</v>
      </c>
      <c r="C14" s="64">
        <v>96.6</v>
      </c>
      <c r="D14" s="65">
        <f t="shared" si="1"/>
        <v>155.462244</v>
      </c>
      <c r="E14" s="66" t="s">
        <v>1</v>
      </c>
      <c r="F14" s="66" t="s">
        <v>5</v>
      </c>
      <c r="G14" s="67" t="s">
        <v>168</v>
      </c>
      <c r="H14" s="64"/>
      <c r="I14" s="68"/>
      <c r="L14" s="1">
        <v>97.2</v>
      </c>
      <c r="M14" s="21">
        <f t="shared" si="0"/>
        <v>156.42784800000001</v>
      </c>
      <c r="N14" s="1" t="s">
        <v>1</v>
      </c>
    </row>
    <row r="15" spans="1:20" x14ac:dyDescent="0.4">
      <c r="A15" s="267"/>
      <c r="B15" s="64">
        <v>11</v>
      </c>
      <c r="C15" s="64">
        <v>97.2</v>
      </c>
      <c r="D15" s="65">
        <f t="shared" si="1"/>
        <v>156.42784800000001</v>
      </c>
      <c r="E15" s="66" t="s">
        <v>1</v>
      </c>
      <c r="F15" s="66" t="s">
        <v>5</v>
      </c>
      <c r="G15" s="67" t="s">
        <v>202</v>
      </c>
      <c r="H15" s="64"/>
      <c r="I15" s="68"/>
      <c r="L15" s="1">
        <v>96.4</v>
      </c>
      <c r="M15" s="21">
        <f t="shared" si="0"/>
        <v>155.140376</v>
      </c>
      <c r="N15" s="1" t="s">
        <v>1</v>
      </c>
    </row>
    <row r="16" spans="1:20" x14ac:dyDescent="0.4">
      <c r="A16" s="267"/>
      <c r="B16" s="64">
        <v>12</v>
      </c>
      <c r="C16" s="64">
        <v>96.4</v>
      </c>
      <c r="D16" s="65">
        <f t="shared" si="1"/>
        <v>155.140376</v>
      </c>
      <c r="E16" s="66" t="s">
        <v>1</v>
      </c>
      <c r="F16" s="66" t="s">
        <v>56</v>
      </c>
      <c r="G16" s="67" t="s">
        <v>355</v>
      </c>
      <c r="H16" s="64"/>
      <c r="I16" s="68"/>
      <c r="L16" s="1">
        <v>85.3</v>
      </c>
      <c r="M16" s="21">
        <f t="shared" si="0"/>
        <v>137.276702</v>
      </c>
      <c r="N16" s="1" t="s">
        <v>95</v>
      </c>
    </row>
    <row r="17" spans="1:20" x14ac:dyDescent="0.4">
      <c r="A17" s="267"/>
      <c r="B17" s="64">
        <v>13</v>
      </c>
      <c r="C17" s="64">
        <v>85.3</v>
      </c>
      <c r="D17" s="65">
        <f t="shared" si="1"/>
        <v>137.276702</v>
      </c>
      <c r="E17" s="66" t="s">
        <v>95</v>
      </c>
      <c r="F17" s="69" t="s">
        <v>240</v>
      </c>
      <c r="G17" s="67" t="s">
        <v>358</v>
      </c>
      <c r="H17" s="64"/>
      <c r="I17" s="68"/>
      <c r="L17" s="1">
        <v>97.3</v>
      </c>
      <c r="M17" s="21">
        <f t="shared" si="0"/>
        <v>156.58878199999998</v>
      </c>
      <c r="N17" s="1" t="s">
        <v>1</v>
      </c>
    </row>
    <row r="18" spans="1:20" ht="16.5" thickBot="1" x14ac:dyDescent="0.45">
      <c r="A18" s="268"/>
      <c r="B18" s="71">
        <v>14</v>
      </c>
      <c r="C18" s="71">
        <v>97.3</v>
      </c>
      <c r="D18" s="77">
        <f t="shared" si="1"/>
        <v>156.58878199999998</v>
      </c>
      <c r="E18" s="73" t="s">
        <v>1</v>
      </c>
      <c r="F18" s="234" t="s">
        <v>422</v>
      </c>
      <c r="G18" s="72"/>
      <c r="H18" s="71"/>
      <c r="I18" s="70" t="s">
        <v>421</v>
      </c>
      <c r="L18" s="1">
        <v>98.5</v>
      </c>
      <c r="M18" s="21">
        <f t="shared" si="0"/>
        <v>158.51999000000001</v>
      </c>
      <c r="N18" s="1" t="s">
        <v>1</v>
      </c>
    </row>
    <row r="19" spans="1:20" ht="16.5" thickBot="1" x14ac:dyDescent="0.45">
      <c r="A19" s="107" t="s">
        <v>415</v>
      </c>
      <c r="B19" s="108">
        <v>15</v>
      </c>
      <c r="C19" s="108">
        <v>98.5</v>
      </c>
      <c r="D19" s="109">
        <f t="shared" si="1"/>
        <v>158.51999000000001</v>
      </c>
      <c r="E19" s="110" t="s">
        <v>1</v>
      </c>
      <c r="F19" s="110" t="s">
        <v>293</v>
      </c>
      <c r="G19" s="111"/>
      <c r="H19" s="108">
        <v>2</v>
      </c>
      <c r="I19" s="112" t="s">
        <v>296</v>
      </c>
      <c r="L19" s="1">
        <v>84.8</v>
      </c>
      <c r="M19" s="21">
        <f t="shared" si="0"/>
        <v>136.47203199999998</v>
      </c>
      <c r="N19" s="1" t="s">
        <v>95</v>
      </c>
    </row>
    <row r="20" spans="1:20" x14ac:dyDescent="0.4">
      <c r="A20" s="262" t="s">
        <v>414</v>
      </c>
      <c r="B20" s="102">
        <v>16</v>
      </c>
      <c r="C20" s="102">
        <v>84.8</v>
      </c>
      <c r="D20" s="103">
        <f t="shared" si="1"/>
        <v>136.47203199999998</v>
      </c>
      <c r="E20" s="104" t="s">
        <v>95</v>
      </c>
      <c r="F20" s="104" t="s">
        <v>5</v>
      </c>
      <c r="G20" s="105" t="s">
        <v>156</v>
      </c>
      <c r="H20" s="102"/>
      <c r="I20" s="106"/>
      <c r="L20" s="1">
        <v>84.3</v>
      </c>
      <c r="M20" s="21">
        <f t="shared" si="0"/>
        <v>135.667362</v>
      </c>
      <c r="N20" s="1" t="s">
        <v>95</v>
      </c>
    </row>
    <row r="21" spans="1:20" x14ac:dyDescent="0.4">
      <c r="A21" s="267"/>
      <c r="B21" s="64">
        <v>17</v>
      </c>
      <c r="C21" s="64">
        <v>84.3</v>
      </c>
      <c r="D21" s="65">
        <f t="shared" si="1"/>
        <v>135.667362</v>
      </c>
      <c r="E21" s="66" t="s">
        <v>95</v>
      </c>
      <c r="F21" s="69" t="s">
        <v>2</v>
      </c>
      <c r="G21" s="67" t="s">
        <v>351</v>
      </c>
      <c r="H21" s="64"/>
      <c r="I21" s="68"/>
      <c r="L21" s="1">
        <v>85.5</v>
      </c>
      <c r="M21" s="21">
        <f t="shared" si="0"/>
        <v>137.59857</v>
      </c>
      <c r="N21" s="1" t="s">
        <v>95</v>
      </c>
    </row>
    <row r="22" spans="1:20" x14ac:dyDescent="0.4">
      <c r="A22" s="267"/>
      <c r="B22" s="64">
        <v>18</v>
      </c>
      <c r="C22" s="64">
        <v>85.5</v>
      </c>
      <c r="D22" s="65">
        <f t="shared" si="1"/>
        <v>137.59857</v>
      </c>
      <c r="E22" s="66" t="s">
        <v>95</v>
      </c>
      <c r="F22" s="66" t="s">
        <v>5</v>
      </c>
      <c r="G22" s="67" t="s">
        <v>354</v>
      </c>
      <c r="H22" s="64"/>
      <c r="I22" s="68"/>
      <c r="L22" s="1">
        <v>98.5</v>
      </c>
      <c r="M22" s="21">
        <f t="shared" si="0"/>
        <v>158.51999000000001</v>
      </c>
      <c r="N22" s="1" t="s">
        <v>1</v>
      </c>
    </row>
    <row r="23" spans="1:20" x14ac:dyDescent="0.4">
      <c r="A23" s="267"/>
      <c r="B23" s="64">
        <v>19</v>
      </c>
      <c r="C23" s="64">
        <v>98.5</v>
      </c>
      <c r="D23" s="65">
        <f t="shared" si="1"/>
        <v>158.51999000000001</v>
      </c>
      <c r="E23" s="66" t="s">
        <v>1</v>
      </c>
      <c r="F23" s="66" t="s">
        <v>5</v>
      </c>
      <c r="G23" s="67" t="s">
        <v>355</v>
      </c>
      <c r="H23" s="64"/>
      <c r="I23" s="68"/>
      <c r="L23" s="1">
        <v>84.2</v>
      </c>
      <c r="M23" s="21">
        <f t="shared" si="0"/>
        <v>135.506428</v>
      </c>
      <c r="N23" s="1" t="s">
        <v>95</v>
      </c>
    </row>
    <row r="24" spans="1:20" x14ac:dyDescent="0.4">
      <c r="A24" s="267"/>
      <c r="B24" s="64">
        <v>20</v>
      </c>
      <c r="C24" s="64">
        <v>84.2</v>
      </c>
      <c r="D24" s="65">
        <f t="shared" si="1"/>
        <v>135.506428</v>
      </c>
      <c r="E24" s="66" t="s">
        <v>95</v>
      </c>
      <c r="F24" s="66" t="s">
        <v>56</v>
      </c>
      <c r="G24" s="67" t="s">
        <v>358</v>
      </c>
      <c r="H24" s="64"/>
      <c r="I24" s="68"/>
      <c r="L24" s="1">
        <v>84.7</v>
      </c>
      <c r="M24" s="21">
        <f t="shared" si="0"/>
        <v>136.31109800000002</v>
      </c>
      <c r="N24" s="1" t="s">
        <v>95</v>
      </c>
    </row>
    <row r="25" spans="1:20" x14ac:dyDescent="0.4">
      <c r="A25" s="267"/>
      <c r="B25" s="64">
        <v>21</v>
      </c>
      <c r="C25" s="64">
        <v>84.7</v>
      </c>
      <c r="D25" s="65">
        <f t="shared" si="1"/>
        <v>136.31109800000002</v>
      </c>
      <c r="E25" s="66" t="s">
        <v>95</v>
      </c>
      <c r="F25" s="66" t="s">
        <v>13</v>
      </c>
      <c r="G25" s="67" t="s">
        <v>358</v>
      </c>
      <c r="H25" s="64"/>
      <c r="I25" s="68"/>
      <c r="L25" s="1">
        <v>86.1</v>
      </c>
      <c r="M25" s="21">
        <f t="shared" si="0"/>
        <v>138.56417399999998</v>
      </c>
      <c r="N25" s="1" t="s">
        <v>95</v>
      </c>
    </row>
    <row r="26" spans="1:20" ht="16.5" thickBot="1" x14ac:dyDescent="0.45">
      <c r="A26" s="268"/>
      <c r="B26" s="71">
        <v>22</v>
      </c>
      <c r="C26" s="71">
        <v>86.1</v>
      </c>
      <c r="D26" s="77">
        <f t="shared" si="1"/>
        <v>138.56417399999998</v>
      </c>
      <c r="E26" s="73" t="s">
        <v>95</v>
      </c>
      <c r="F26" s="243" t="s">
        <v>87</v>
      </c>
      <c r="G26" s="72" t="s">
        <v>359</v>
      </c>
      <c r="H26" s="71"/>
      <c r="I26" s="70" t="s">
        <v>86</v>
      </c>
    </row>
    <row r="27" spans="1:20" ht="16.5" thickBot="1" x14ac:dyDescent="0.45">
      <c r="A27" s="259" t="s">
        <v>270</v>
      </c>
      <c r="B27" s="260"/>
      <c r="C27" s="260"/>
      <c r="D27" s="260"/>
      <c r="E27" s="260"/>
      <c r="F27" s="260"/>
      <c r="G27" s="260"/>
      <c r="H27" s="260"/>
      <c r="I27" s="261"/>
    </row>
    <row r="28" spans="1:20" x14ac:dyDescent="0.4">
      <c r="C28" s="21"/>
      <c r="D28" s="21"/>
      <c r="G28" s="63"/>
    </row>
    <row r="29" spans="1:20" s="16" customFormat="1" x14ac:dyDescent="0.4">
      <c r="A29" s="1"/>
      <c r="B29" s="1"/>
      <c r="C29" s="12" t="s">
        <v>29</v>
      </c>
      <c r="D29" s="13" t="s">
        <v>90</v>
      </c>
      <c r="E29" s="15" t="s">
        <v>148</v>
      </c>
      <c r="F29" s="15" t="s">
        <v>32</v>
      </c>
      <c r="G29" s="6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s="16" customFormat="1" x14ac:dyDescent="0.4">
      <c r="A30" s="1"/>
      <c r="B30" s="1"/>
      <c r="C30" s="10" t="s">
        <v>34</v>
      </c>
      <c r="D30" s="8">
        <f>S3</f>
        <v>98.007692307692295</v>
      </c>
      <c r="E30" s="8">
        <f>T3</f>
        <v>157.72769953846151</v>
      </c>
      <c r="F30" s="18">
        <f>R3</f>
        <v>13</v>
      </c>
      <c r="G30" s="6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s="16" customFormat="1" x14ac:dyDescent="0.4">
      <c r="A31" s="1"/>
      <c r="B31" s="1"/>
      <c r="C31" s="10" t="s">
        <v>94</v>
      </c>
      <c r="D31" s="8">
        <f>S4</f>
        <v>84.75555555555556</v>
      </c>
      <c r="E31" s="8">
        <f>T4</f>
        <v>136.40050577777779</v>
      </c>
      <c r="F31" s="18">
        <f>R4</f>
        <v>9</v>
      </c>
      <c r="G31" s="6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</sheetData>
  <mergeCells count="6">
    <mergeCell ref="A3:I3"/>
    <mergeCell ref="A27:I27"/>
    <mergeCell ref="A5:A7"/>
    <mergeCell ref="A8:A12"/>
    <mergeCell ref="A13:A18"/>
    <mergeCell ref="A20:A26"/>
  </mergeCells>
  <phoneticPr fontId="19"/>
  <conditionalFormatting sqref="D1:D4">
    <cfRule type="top10" dxfId="12" priority="3" rank="1"/>
  </conditionalFormatting>
  <conditionalFormatting sqref="D5:D26">
    <cfRule type="top10" dxfId="11" priority="1" rank="1"/>
  </conditionalFormatting>
  <conditionalFormatting sqref="D27:D28">
    <cfRule type="top10" dxfId="10" priority="10" rank="1"/>
  </conditionalFormatting>
  <pageMargins left="0.7" right="0.7" top="0.75" bottom="0.75" header="0.3" footer="0.3"/>
  <pageSetup paperSize="9" scale="51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F015C-95A7-42D4-B789-DCEFD846A285}">
  <dimension ref="A1:T22"/>
  <sheetViews>
    <sheetView workbookViewId="0">
      <selection activeCell="A19" sqref="A19"/>
    </sheetView>
  </sheetViews>
  <sheetFormatPr defaultRowHeight="15.75" x14ac:dyDescent="0.4"/>
  <cols>
    <col min="1" max="1" width="16.75" style="1" bestFit="1" customWidth="1"/>
    <col min="2" max="2" width="5.5" style="1" bestFit="1" customWidth="1"/>
    <col min="3" max="3" width="13.625" style="1" bestFit="1" customWidth="1"/>
    <col min="4" max="4" width="16.625" style="1" bestFit="1" customWidth="1"/>
    <col min="5" max="5" width="18.875" style="1" bestFit="1" customWidth="1"/>
    <col min="6" max="6" width="11.125" style="1" bestFit="1" customWidth="1"/>
    <col min="7" max="7" width="13" style="1" bestFit="1" customWidth="1"/>
    <col min="8" max="8" width="11.5" style="1" bestFit="1" customWidth="1"/>
    <col min="9" max="9" width="6.125" style="1" bestFit="1" customWidth="1"/>
    <col min="10" max="10" width="4.125" style="1" customWidth="1"/>
    <col min="11" max="11" width="9.625" style="1" customWidth="1"/>
    <col min="12" max="12" width="13.875" style="1" customWidth="1"/>
    <col min="13" max="13" width="13.25" style="1" customWidth="1"/>
    <col min="14" max="14" width="10.25" style="1" customWidth="1"/>
    <col min="15" max="15" width="9" style="1" customWidth="1"/>
    <col min="16" max="16" width="10.25" style="1" customWidth="1"/>
    <col min="17" max="17" width="7.375" style="1" customWidth="1"/>
    <col min="18" max="18" width="2.875" style="1" customWidth="1"/>
    <col min="19" max="20" width="6.875" style="1" customWidth="1"/>
    <col min="21" max="16384" width="9" style="1"/>
  </cols>
  <sheetData>
    <row r="1" spans="1:20" x14ac:dyDescent="0.4">
      <c r="A1" s="88">
        <v>45946</v>
      </c>
      <c r="C1" s="11" t="s">
        <v>420</v>
      </c>
      <c r="D1" s="90" t="s">
        <v>326</v>
      </c>
      <c r="E1" s="91">
        <f>MAX(B:B)</f>
        <v>13</v>
      </c>
      <c r="F1" s="92" t="s">
        <v>327</v>
      </c>
      <c r="G1" s="93">
        <f>MAX(D:D)</f>
        <v>160.612132</v>
      </c>
      <c r="H1" s="92" t="s">
        <v>450</v>
      </c>
      <c r="I1" s="91" t="s">
        <v>334</v>
      </c>
    </row>
    <row r="2" spans="1:20" ht="16.5" thickBot="1" x14ac:dyDescent="0.45"/>
    <row r="3" spans="1:20" ht="16.5" thickBot="1" x14ac:dyDescent="0.45">
      <c r="A3" s="256" t="s">
        <v>458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1">
        <f>SUMIF($N:$N,P3,$L:$L)</f>
        <v>887</v>
      </c>
      <c r="R3" s="1">
        <f>COUNTIF($N:$N,P3)</f>
        <v>9</v>
      </c>
      <c r="S3" s="20">
        <f>Q3/R3</f>
        <v>98.555555555555557</v>
      </c>
      <c r="T3" s="21">
        <f>S3*$K$3</f>
        <v>158.60939777777779</v>
      </c>
    </row>
    <row r="4" spans="1:20" ht="16.5" thickBot="1" x14ac:dyDescent="0.45">
      <c r="A4" s="113" t="s">
        <v>27</v>
      </c>
      <c r="B4" s="114" t="s">
        <v>32</v>
      </c>
      <c r="C4" s="114" t="s">
        <v>38</v>
      </c>
      <c r="D4" s="114" t="s">
        <v>114</v>
      </c>
      <c r="E4" s="114" t="s">
        <v>29</v>
      </c>
      <c r="F4" s="114" t="s">
        <v>30</v>
      </c>
      <c r="G4" s="115" t="s">
        <v>40</v>
      </c>
      <c r="H4" s="116" t="s">
        <v>41</v>
      </c>
      <c r="I4" s="117" t="s">
        <v>42</v>
      </c>
      <c r="L4" s="21">
        <v>99.7</v>
      </c>
      <c r="M4" s="21">
        <f>L4*$K$3</f>
        <v>160.45119800000001</v>
      </c>
      <c r="N4" s="1" t="s">
        <v>1</v>
      </c>
      <c r="P4" s="1" t="s">
        <v>95</v>
      </c>
      <c r="Q4" s="1">
        <f>SUMIF($N:$N,P4,$L:$L)</f>
        <v>346.9</v>
      </c>
      <c r="R4" s="1">
        <f>COUNTIF($N:$N,P4)</f>
        <v>4</v>
      </c>
      <c r="S4" s="20">
        <f>Q4/R4</f>
        <v>86.724999999999994</v>
      </c>
      <c r="T4" s="21">
        <f>S4*$K$3</f>
        <v>139.57001149999999</v>
      </c>
    </row>
    <row r="5" spans="1:20" x14ac:dyDescent="0.4">
      <c r="A5" s="322" t="s">
        <v>449</v>
      </c>
      <c r="B5" s="102">
        <v>1</v>
      </c>
      <c r="C5" s="148">
        <v>99.7</v>
      </c>
      <c r="D5" s="148">
        <f>C5*$K$3</f>
        <v>160.45119800000001</v>
      </c>
      <c r="E5" s="104" t="s">
        <v>1</v>
      </c>
      <c r="F5" s="104" t="s">
        <v>5</v>
      </c>
      <c r="G5" s="105" t="s">
        <v>156</v>
      </c>
      <c r="H5" s="102"/>
      <c r="I5" s="106"/>
      <c r="L5" s="21">
        <v>98.4</v>
      </c>
      <c r="M5" s="21">
        <f t="shared" ref="M5:M16" si="0">L5*$K$3</f>
        <v>158.35905600000001</v>
      </c>
      <c r="N5" s="1" t="s">
        <v>1</v>
      </c>
    </row>
    <row r="6" spans="1:20" x14ac:dyDescent="0.4">
      <c r="A6" s="323"/>
      <c r="B6" s="64">
        <v>2</v>
      </c>
      <c r="C6" s="65">
        <v>98.4</v>
      </c>
      <c r="D6" s="65">
        <f t="shared" ref="D6:D17" si="1">C6*$K$3</f>
        <v>158.35905600000001</v>
      </c>
      <c r="E6" s="66" t="s">
        <v>1</v>
      </c>
      <c r="F6" s="66" t="s">
        <v>5</v>
      </c>
      <c r="G6" s="67" t="s">
        <v>168</v>
      </c>
      <c r="H6" s="64"/>
      <c r="I6" s="68"/>
      <c r="L6" s="21">
        <v>99.8</v>
      </c>
      <c r="M6" s="21">
        <f t="shared" si="0"/>
        <v>160.612132</v>
      </c>
      <c r="N6" s="1" t="s">
        <v>1</v>
      </c>
    </row>
    <row r="7" spans="1:20" x14ac:dyDescent="0.4">
      <c r="A7" s="323"/>
      <c r="B7" s="64">
        <v>3</v>
      </c>
      <c r="C7" s="75">
        <v>99.8</v>
      </c>
      <c r="D7" s="96">
        <f t="shared" si="1"/>
        <v>160.612132</v>
      </c>
      <c r="E7" s="66" t="s">
        <v>1</v>
      </c>
      <c r="F7" s="66" t="s">
        <v>56</v>
      </c>
      <c r="G7" s="67" t="s">
        <v>354</v>
      </c>
      <c r="H7" s="64"/>
      <c r="I7" s="68"/>
      <c r="L7" s="21">
        <v>96.8</v>
      </c>
      <c r="M7" s="21">
        <f t="shared" si="0"/>
        <v>155.78411199999999</v>
      </c>
      <c r="N7" s="1" t="s">
        <v>1</v>
      </c>
    </row>
    <row r="8" spans="1:20" ht="16.5" thickBot="1" x14ac:dyDescent="0.45">
      <c r="A8" s="324"/>
      <c r="B8" s="71">
        <v>4</v>
      </c>
      <c r="C8" s="77">
        <v>96.8</v>
      </c>
      <c r="D8" s="77">
        <f t="shared" si="1"/>
        <v>155.78411199999999</v>
      </c>
      <c r="E8" s="73" t="s">
        <v>1</v>
      </c>
      <c r="F8" s="73" t="s">
        <v>24</v>
      </c>
      <c r="G8" s="72"/>
      <c r="H8" s="71">
        <v>1</v>
      </c>
      <c r="I8" s="70"/>
      <c r="L8" s="21">
        <v>98.8</v>
      </c>
      <c r="M8" s="21">
        <f t="shared" si="0"/>
        <v>159.002792</v>
      </c>
      <c r="N8" s="1" t="s">
        <v>1</v>
      </c>
    </row>
    <row r="9" spans="1:20" x14ac:dyDescent="0.4">
      <c r="A9" s="322" t="s">
        <v>448</v>
      </c>
      <c r="B9" s="102">
        <v>5</v>
      </c>
      <c r="C9" s="103">
        <v>98.8</v>
      </c>
      <c r="D9" s="103">
        <f t="shared" si="1"/>
        <v>159.002792</v>
      </c>
      <c r="E9" s="104" t="s">
        <v>1</v>
      </c>
      <c r="F9" s="104" t="s">
        <v>13</v>
      </c>
      <c r="G9" s="105" t="s">
        <v>151</v>
      </c>
      <c r="H9" s="102"/>
      <c r="I9" s="106"/>
      <c r="L9" s="21">
        <v>86.7</v>
      </c>
      <c r="M9" s="21">
        <f t="shared" si="0"/>
        <v>139.52977799999999</v>
      </c>
      <c r="N9" s="1" t="s">
        <v>95</v>
      </c>
    </row>
    <row r="10" spans="1:20" x14ac:dyDescent="0.4">
      <c r="A10" s="323"/>
      <c r="B10" s="64">
        <v>6</v>
      </c>
      <c r="C10" s="65">
        <v>86.7</v>
      </c>
      <c r="D10" s="65">
        <f t="shared" si="1"/>
        <v>139.52977799999999</v>
      </c>
      <c r="E10" s="66" t="s">
        <v>95</v>
      </c>
      <c r="F10" s="66" t="s">
        <v>5</v>
      </c>
      <c r="G10" s="67" t="s">
        <v>351</v>
      </c>
      <c r="H10" s="64"/>
      <c r="I10" s="68"/>
      <c r="L10" s="21">
        <v>99.3</v>
      </c>
      <c r="M10" s="21">
        <f t="shared" si="0"/>
        <v>159.80746199999999</v>
      </c>
      <c r="N10" s="1" t="s">
        <v>1</v>
      </c>
    </row>
    <row r="11" spans="1:20" x14ac:dyDescent="0.4">
      <c r="A11" s="323"/>
      <c r="B11" s="64">
        <v>7</v>
      </c>
      <c r="C11" s="65">
        <v>99.3</v>
      </c>
      <c r="D11" s="65">
        <f t="shared" si="1"/>
        <v>159.80746199999999</v>
      </c>
      <c r="E11" s="66" t="s">
        <v>1</v>
      </c>
      <c r="F11" s="69" t="s">
        <v>2</v>
      </c>
      <c r="G11" s="67" t="s">
        <v>352</v>
      </c>
      <c r="H11" s="64"/>
      <c r="I11" s="68"/>
      <c r="L11" s="21">
        <v>87.3</v>
      </c>
      <c r="M11" s="21">
        <f t="shared" si="0"/>
        <v>140.49538200000001</v>
      </c>
      <c r="N11" s="1" t="s">
        <v>95</v>
      </c>
    </row>
    <row r="12" spans="1:20" x14ac:dyDescent="0.4">
      <c r="A12" s="323"/>
      <c r="B12" s="64">
        <v>8</v>
      </c>
      <c r="C12" s="65">
        <v>87.3</v>
      </c>
      <c r="D12" s="65">
        <f t="shared" si="1"/>
        <v>140.49538200000001</v>
      </c>
      <c r="E12" s="66" t="s">
        <v>95</v>
      </c>
      <c r="F12" s="66" t="s">
        <v>5</v>
      </c>
      <c r="G12" s="67" t="s">
        <v>353</v>
      </c>
      <c r="H12" s="64"/>
      <c r="I12" s="68"/>
      <c r="L12" s="21">
        <v>99.4</v>
      </c>
      <c r="M12" s="21">
        <f t="shared" si="0"/>
        <v>159.96839600000001</v>
      </c>
      <c r="N12" s="1" t="s">
        <v>1</v>
      </c>
    </row>
    <row r="13" spans="1:20" ht="16.5" thickBot="1" x14ac:dyDescent="0.45">
      <c r="A13" s="324"/>
      <c r="B13" s="71">
        <v>9</v>
      </c>
      <c r="C13" s="74">
        <v>99.4</v>
      </c>
      <c r="D13" s="74">
        <f t="shared" si="1"/>
        <v>159.96839600000001</v>
      </c>
      <c r="E13" s="73" t="s">
        <v>1</v>
      </c>
      <c r="F13" s="73" t="s">
        <v>447</v>
      </c>
      <c r="G13" s="72"/>
      <c r="H13" s="71">
        <v>2</v>
      </c>
      <c r="I13" s="70"/>
      <c r="L13" s="21">
        <v>97.8</v>
      </c>
      <c r="M13" s="21">
        <f t="shared" si="0"/>
        <v>157.393452</v>
      </c>
      <c r="N13" s="1" t="s">
        <v>1</v>
      </c>
    </row>
    <row r="14" spans="1:20" x14ac:dyDescent="0.4">
      <c r="A14" s="322" t="s">
        <v>418</v>
      </c>
      <c r="B14" s="102">
        <v>10</v>
      </c>
      <c r="C14" s="103">
        <v>97.8</v>
      </c>
      <c r="D14" s="103">
        <f t="shared" si="1"/>
        <v>157.393452</v>
      </c>
      <c r="E14" s="104" t="s">
        <v>1</v>
      </c>
      <c r="F14" s="104" t="s">
        <v>5</v>
      </c>
      <c r="G14" s="105" t="s">
        <v>156</v>
      </c>
      <c r="H14" s="102"/>
      <c r="I14" s="106"/>
      <c r="L14" s="21">
        <v>97</v>
      </c>
      <c r="M14" s="21">
        <f t="shared" si="0"/>
        <v>156.10597999999999</v>
      </c>
      <c r="N14" s="1" t="s">
        <v>1</v>
      </c>
    </row>
    <row r="15" spans="1:20" x14ac:dyDescent="0.4">
      <c r="A15" s="323"/>
      <c r="B15" s="64">
        <v>11</v>
      </c>
      <c r="C15" s="65">
        <v>97</v>
      </c>
      <c r="D15" s="65">
        <f t="shared" si="1"/>
        <v>156.10597999999999</v>
      </c>
      <c r="E15" s="66" t="s">
        <v>1</v>
      </c>
      <c r="F15" s="66" t="s">
        <v>56</v>
      </c>
      <c r="G15" s="67" t="s">
        <v>351</v>
      </c>
      <c r="H15" s="64"/>
      <c r="I15" s="68"/>
      <c r="L15" s="21">
        <v>86.4</v>
      </c>
      <c r="M15" s="21">
        <f t="shared" si="0"/>
        <v>139.046976</v>
      </c>
      <c r="N15" s="1" t="s">
        <v>95</v>
      </c>
    </row>
    <row r="16" spans="1:20" x14ac:dyDescent="0.4">
      <c r="A16" s="323"/>
      <c r="B16" s="64">
        <v>12</v>
      </c>
      <c r="C16" s="65">
        <v>86.4</v>
      </c>
      <c r="D16" s="65">
        <f t="shared" si="1"/>
        <v>139.046976</v>
      </c>
      <c r="E16" s="66" t="s">
        <v>95</v>
      </c>
      <c r="F16" s="66" t="s">
        <v>56</v>
      </c>
      <c r="G16" s="67" t="s">
        <v>352</v>
      </c>
      <c r="H16" s="64"/>
      <c r="I16" s="68"/>
      <c r="L16" s="21">
        <v>86.5</v>
      </c>
      <c r="M16" s="21">
        <f t="shared" si="0"/>
        <v>139.20791</v>
      </c>
      <c r="N16" s="1" t="s">
        <v>95</v>
      </c>
    </row>
    <row r="17" spans="1:20" ht="16.5" thickBot="1" x14ac:dyDescent="0.45">
      <c r="A17" s="324"/>
      <c r="B17" s="71">
        <v>13</v>
      </c>
      <c r="C17" s="77">
        <v>86.5</v>
      </c>
      <c r="D17" s="77">
        <f t="shared" si="1"/>
        <v>139.20791</v>
      </c>
      <c r="E17" s="73" t="s">
        <v>95</v>
      </c>
      <c r="F17" s="76" t="s">
        <v>16</v>
      </c>
      <c r="G17" s="72" t="s">
        <v>360</v>
      </c>
      <c r="H17" s="71">
        <v>3</v>
      </c>
      <c r="I17" s="70"/>
    </row>
    <row r="18" spans="1:20" ht="16.5" thickBot="1" x14ac:dyDescent="0.45">
      <c r="A18" s="259" t="s">
        <v>470</v>
      </c>
      <c r="B18" s="260"/>
      <c r="C18" s="260"/>
      <c r="D18" s="260"/>
      <c r="E18" s="260"/>
      <c r="F18" s="260"/>
      <c r="G18" s="260"/>
      <c r="H18" s="260"/>
      <c r="I18" s="261"/>
    </row>
    <row r="19" spans="1:20" x14ac:dyDescent="0.4">
      <c r="C19" s="21"/>
      <c r="D19" s="21"/>
      <c r="G19" s="63"/>
    </row>
    <row r="20" spans="1:20" s="16" customFormat="1" x14ac:dyDescent="0.4">
      <c r="A20" s="1"/>
      <c r="B20" s="1"/>
      <c r="C20" s="12" t="s">
        <v>29</v>
      </c>
      <c r="D20" s="13" t="s">
        <v>90</v>
      </c>
      <c r="E20" s="15" t="s">
        <v>148</v>
      </c>
      <c r="F20" s="15" t="s">
        <v>32</v>
      </c>
      <c r="G20" s="6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s="16" customFormat="1" x14ac:dyDescent="0.4">
      <c r="A21" s="1"/>
      <c r="B21" s="1"/>
      <c r="C21" s="10" t="s">
        <v>34</v>
      </c>
      <c r="D21" s="8">
        <f>S3</f>
        <v>98.555555555555557</v>
      </c>
      <c r="E21" s="8">
        <f>T3</f>
        <v>158.60939777777779</v>
      </c>
      <c r="F21" s="18">
        <f>R3</f>
        <v>9</v>
      </c>
      <c r="G21" s="6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s="16" customFormat="1" x14ac:dyDescent="0.4">
      <c r="A22" s="1"/>
      <c r="B22" s="1"/>
      <c r="C22" s="10" t="s">
        <v>94</v>
      </c>
      <c r="D22" s="8">
        <f>S4</f>
        <v>86.724999999999994</v>
      </c>
      <c r="E22" s="8">
        <f>T4</f>
        <v>139.57001149999999</v>
      </c>
      <c r="F22" s="18">
        <f>R4</f>
        <v>4</v>
      </c>
      <c r="G22" s="6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</sheetData>
  <mergeCells count="5">
    <mergeCell ref="A3:I3"/>
    <mergeCell ref="A18:I18"/>
    <mergeCell ref="A5:A8"/>
    <mergeCell ref="A9:A13"/>
    <mergeCell ref="A14:A17"/>
  </mergeCells>
  <phoneticPr fontId="19"/>
  <conditionalFormatting sqref="D1:D4">
    <cfRule type="top10" dxfId="9" priority="2" rank="1"/>
  </conditionalFormatting>
  <conditionalFormatting sqref="D18:D19">
    <cfRule type="top10" dxfId="8" priority="1" rank="1"/>
  </conditionalFormatting>
  <pageMargins left="0.7" right="0.7" top="0.75" bottom="0.75" header="0.3" footer="0.3"/>
  <pageSetup paperSize="9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D45C9-ECC1-486D-85C3-34B6F0BF2F72}">
  <sheetPr>
    <pageSetUpPr fitToPage="1"/>
  </sheetPr>
  <dimension ref="A1:T18"/>
  <sheetViews>
    <sheetView workbookViewId="0">
      <selection activeCell="A15" sqref="A15"/>
    </sheetView>
  </sheetViews>
  <sheetFormatPr defaultRowHeight="15.75" x14ac:dyDescent="0.4"/>
  <cols>
    <col min="1" max="1" width="18.875" style="1" bestFit="1" customWidth="1"/>
    <col min="2" max="2" width="5.5" style="1" bestFit="1" customWidth="1"/>
    <col min="3" max="3" width="13.625" style="1" bestFit="1" customWidth="1"/>
    <col min="4" max="4" width="16.625" style="1" bestFit="1" customWidth="1"/>
    <col min="5" max="5" width="18.875" style="1" bestFit="1" customWidth="1"/>
    <col min="6" max="6" width="28.375" style="1" bestFit="1" customWidth="1"/>
    <col min="7" max="7" width="13" style="63" bestFit="1" customWidth="1"/>
    <col min="8" max="8" width="11.5" style="1" bestFit="1" customWidth="1"/>
    <col min="9" max="9" width="12.75" style="1" bestFit="1" customWidth="1"/>
    <col min="10" max="10" width="5" style="1" hidden="1" customWidth="1"/>
    <col min="11" max="11" width="9.625" style="1" hidden="1" customWidth="1"/>
    <col min="12" max="12" width="13.875" style="1" hidden="1" customWidth="1"/>
    <col min="13" max="13" width="13.25" style="1" hidden="1" customWidth="1"/>
    <col min="14" max="14" width="10.25" style="1" hidden="1" customWidth="1"/>
    <col min="15" max="15" width="2.625" style="1" hidden="1" customWidth="1"/>
    <col min="16" max="16" width="10.25" style="1" hidden="1" customWidth="1"/>
    <col min="17" max="17" width="7.375" style="1" hidden="1" customWidth="1"/>
    <col min="18" max="18" width="2.875" style="1" hidden="1" customWidth="1"/>
    <col min="19" max="20" width="6.875" style="1" hidden="1" customWidth="1"/>
    <col min="21" max="16384" width="9" style="1"/>
  </cols>
  <sheetData>
    <row r="1" spans="1:20" x14ac:dyDescent="0.4">
      <c r="A1" s="88">
        <v>45947</v>
      </c>
      <c r="C1" s="11" t="s">
        <v>420</v>
      </c>
      <c r="D1" s="90" t="s">
        <v>326</v>
      </c>
      <c r="E1" s="91">
        <f>MAX(B:B)</f>
        <v>9</v>
      </c>
      <c r="F1" s="92" t="s">
        <v>327</v>
      </c>
      <c r="G1" s="93">
        <f>MAX(D:D)</f>
        <v>159.002792</v>
      </c>
      <c r="H1" s="92" t="s">
        <v>450</v>
      </c>
      <c r="I1" s="91" t="s">
        <v>31</v>
      </c>
    </row>
    <row r="2" spans="1:20" ht="16.5" thickBot="1" x14ac:dyDescent="0.45">
      <c r="G2" s="1"/>
    </row>
    <row r="3" spans="1:20" ht="16.5" thickBot="1" x14ac:dyDescent="0.45">
      <c r="A3" s="256" t="s">
        <v>458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1">
        <f>SUMIF($N:$N,P3,$L:$L)</f>
        <v>489.40000000000003</v>
      </c>
      <c r="R3" s="1">
        <f>COUNTIF($N:$N,P3)</f>
        <v>5</v>
      </c>
      <c r="S3" s="20">
        <f>Q3/R3</f>
        <v>97.88000000000001</v>
      </c>
      <c r="T3" s="21">
        <f>S3*$K$3</f>
        <v>157.52219920000002</v>
      </c>
    </row>
    <row r="4" spans="1:20" ht="16.5" thickBot="1" x14ac:dyDescent="0.45">
      <c r="A4" s="113" t="s">
        <v>27</v>
      </c>
      <c r="B4" s="114" t="s">
        <v>32</v>
      </c>
      <c r="C4" s="114" t="s">
        <v>38</v>
      </c>
      <c r="D4" s="114" t="s">
        <v>114</v>
      </c>
      <c r="E4" s="114" t="s">
        <v>29</v>
      </c>
      <c r="F4" s="114" t="s">
        <v>30</v>
      </c>
      <c r="G4" s="115" t="s">
        <v>40</v>
      </c>
      <c r="H4" s="116" t="s">
        <v>41</v>
      </c>
      <c r="I4" s="117" t="s">
        <v>42</v>
      </c>
      <c r="L4" s="2">
        <v>98.8</v>
      </c>
      <c r="M4" s="11">
        <f>L4*$K$3</f>
        <v>159.002792</v>
      </c>
      <c r="N4" s="1" t="s">
        <v>1</v>
      </c>
      <c r="P4" s="1" t="s">
        <v>95</v>
      </c>
      <c r="Q4" s="1">
        <f>SUMIF($N:$N,P4,$L:$L)</f>
        <v>344.1</v>
      </c>
      <c r="R4" s="1">
        <f>COUNTIF($N:$N,P4)</f>
        <v>4</v>
      </c>
      <c r="S4" s="20">
        <f>Q4/R4</f>
        <v>86.025000000000006</v>
      </c>
      <c r="T4" s="21">
        <f>S4*$K$3</f>
        <v>138.44347350000001</v>
      </c>
    </row>
    <row r="5" spans="1:20" x14ac:dyDescent="0.4">
      <c r="A5" s="322" t="s">
        <v>457</v>
      </c>
      <c r="B5" s="102">
        <v>1</v>
      </c>
      <c r="C5" s="102">
        <v>98.8</v>
      </c>
      <c r="D5" s="248">
        <f>C5*$K$3</f>
        <v>159.002792</v>
      </c>
      <c r="E5" s="104" t="s">
        <v>1</v>
      </c>
      <c r="F5" s="104" t="s">
        <v>56</v>
      </c>
      <c r="G5" s="105" t="s">
        <v>151</v>
      </c>
      <c r="H5" s="102"/>
      <c r="I5" s="106"/>
      <c r="L5" s="2">
        <v>86.6</v>
      </c>
      <c r="M5" s="11">
        <f t="shared" ref="M5:M12" si="0">L5*$K$3</f>
        <v>139.368844</v>
      </c>
      <c r="N5" s="1" t="s">
        <v>95</v>
      </c>
    </row>
    <row r="6" spans="1:20" x14ac:dyDescent="0.4">
      <c r="A6" s="323"/>
      <c r="B6" s="64">
        <v>2</v>
      </c>
      <c r="C6" s="64">
        <v>86.6</v>
      </c>
      <c r="D6" s="65">
        <f t="shared" ref="D6:D13" si="1">C6*$K$3</f>
        <v>139.368844</v>
      </c>
      <c r="E6" s="66" t="s">
        <v>95</v>
      </c>
      <c r="F6" s="69" t="s">
        <v>2</v>
      </c>
      <c r="G6" s="67" t="s">
        <v>153</v>
      </c>
      <c r="H6" s="64"/>
      <c r="I6" s="68"/>
      <c r="L6" s="2">
        <v>87.1</v>
      </c>
      <c r="M6" s="11">
        <f t="shared" si="0"/>
        <v>140.17351399999998</v>
      </c>
      <c r="N6" s="1" t="s">
        <v>95</v>
      </c>
    </row>
    <row r="7" spans="1:20" x14ac:dyDescent="0.4">
      <c r="A7" s="323"/>
      <c r="B7" s="64">
        <v>3</v>
      </c>
      <c r="C7" s="64">
        <v>87.1</v>
      </c>
      <c r="D7" s="65">
        <f t="shared" si="1"/>
        <v>140.17351399999998</v>
      </c>
      <c r="E7" s="66" t="s">
        <v>95</v>
      </c>
      <c r="F7" s="66" t="s">
        <v>5</v>
      </c>
      <c r="G7" s="67" t="s">
        <v>158</v>
      </c>
      <c r="H7" s="64"/>
      <c r="I7" s="68"/>
      <c r="L7" s="2">
        <v>85.5</v>
      </c>
      <c r="M7" s="11">
        <f t="shared" si="0"/>
        <v>137.59857</v>
      </c>
      <c r="N7" s="1" t="s">
        <v>95</v>
      </c>
    </row>
    <row r="8" spans="1:20" ht="16.5" thickBot="1" x14ac:dyDescent="0.45">
      <c r="A8" s="324"/>
      <c r="B8" s="71">
        <v>4</v>
      </c>
      <c r="C8" s="71">
        <v>85.5</v>
      </c>
      <c r="D8" s="77">
        <f t="shared" si="1"/>
        <v>137.59857</v>
      </c>
      <c r="E8" s="73" t="s">
        <v>95</v>
      </c>
      <c r="F8" s="234" t="s">
        <v>68</v>
      </c>
      <c r="G8" s="72"/>
      <c r="H8" s="71"/>
      <c r="I8" s="70" t="s">
        <v>50</v>
      </c>
      <c r="L8" s="2">
        <v>97.5</v>
      </c>
      <c r="M8" s="11">
        <f t="shared" si="0"/>
        <v>156.91065</v>
      </c>
      <c r="N8" s="1" t="s">
        <v>1</v>
      </c>
    </row>
    <row r="9" spans="1:20" x14ac:dyDescent="0.4">
      <c r="A9" s="322" t="s">
        <v>449</v>
      </c>
      <c r="B9" s="102">
        <v>5</v>
      </c>
      <c r="C9" s="102">
        <v>97.5</v>
      </c>
      <c r="D9" s="103">
        <f t="shared" si="1"/>
        <v>156.91065</v>
      </c>
      <c r="E9" s="104" t="s">
        <v>1</v>
      </c>
      <c r="F9" s="137" t="s">
        <v>2</v>
      </c>
      <c r="G9" s="105" t="s">
        <v>151</v>
      </c>
      <c r="H9" s="102"/>
      <c r="I9" s="106"/>
      <c r="L9" s="2">
        <v>97.5</v>
      </c>
      <c r="M9" s="11">
        <f t="shared" si="0"/>
        <v>156.91065</v>
      </c>
      <c r="N9" s="1" t="s">
        <v>1</v>
      </c>
    </row>
    <row r="10" spans="1:20" ht="16.5" thickBot="1" x14ac:dyDescent="0.45">
      <c r="A10" s="324"/>
      <c r="B10" s="71">
        <v>6</v>
      </c>
      <c r="C10" s="71">
        <v>97.5</v>
      </c>
      <c r="D10" s="77">
        <f t="shared" si="1"/>
        <v>156.91065</v>
      </c>
      <c r="E10" s="73" t="s">
        <v>1</v>
      </c>
      <c r="F10" s="73" t="s">
        <v>401</v>
      </c>
      <c r="G10" s="72"/>
      <c r="H10" s="71">
        <v>1</v>
      </c>
      <c r="I10" s="70" t="s">
        <v>71</v>
      </c>
      <c r="L10" s="2">
        <v>97.9</v>
      </c>
      <c r="M10" s="11">
        <f t="shared" si="0"/>
        <v>157.55438600000002</v>
      </c>
      <c r="N10" s="1" t="s">
        <v>1</v>
      </c>
    </row>
    <row r="11" spans="1:20" x14ac:dyDescent="0.4">
      <c r="A11" s="322" t="s">
        <v>448</v>
      </c>
      <c r="B11" s="102">
        <v>7</v>
      </c>
      <c r="C11" s="102">
        <v>97.9</v>
      </c>
      <c r="D11" s="103">
        <f t="shared" si="1"/>
        <v>157.55438600000002</v>
      </c>
      <c r="E11" s="104" t="s">
        <v>1</v>
      </c>
      <c r="F11" s="104" t="s">
        <v>13</v>
      </c>
      <c r="G11" s="105" t="s">
        <v>151</v>
      </c>
      <c r="H11" s="102"/>
      <c r="I11" s="106"/>
      <c r="L11" s="2">
        <v>84.9</v>
      </c>
      <c r="M11" s="11">
        <f t="shared" si="0"/>
        <v>136.63296600000001</v>
      </c>
      <c r="N11" s="1" t="s">
        <v>95</v>
      </c>
    </row>
    <row r="12" spans="1:20" ht="16.5" thickBot="1" x14ac:dyDescent="0.45">
      <c r="A12" s="324"/>
      <c r="B12" s="71">
        <v>8</v>
      </c>
      <c r="C12" s="71">
        <v>84.9</v>
      </c>
      <c r="D12" s="77">
        <f t="shared" si="1"/>
        <v>136.63296600000001</v>
      </c>
      <c r="E12" s="73" t="s">
        <v>95</v>
      </c>
      <c r="F12" s="73" t="s">
        <v>456</v>
      </c>
      <c r="G12" s="72"/>
      <c r="H12" s="71">
        <v>2</v>
      </c>
      <c r="I12" s="70" t="s">
        <v>85</v>
      </c>
      <c r="L12" s="2">
        <v>97.7</v>
      </c>
      <c r="M12" s="11">
        <f t="shared" si="0"/>
        <v>157.232518</v>
      </c>
      <c r="N12" s="1" t="s">
        <v>1</v>
      </c>
    </row>
    <row r="13" spans="1:20" ht="16.5" thickBot="1" x14ac:dyDescent="0.45">
      <c r="A13" s="131" t="s">
        <v>418</v>
      </c>
      <c r="B13" s="132">
        <v>9</v>
      </c>
      <c r="C13" s="132">
        <v>97.7</v>
      </c>
      <c r="D13" s="174">
        <f t="shared" si="1"/>
        <v>157.232518</v>
      </c>
      <c r="E13" s="134" t="s">
        <v>1</v>
      </c>
      <c r="F13" s="134" t="s">
        <v>22</v>
      </c>
      <c r="G13" s="135"/>
      <c r="H13" s="132">
        <v>3</v>
      </c>
      <c r="I13" s="136"/>
    </row>
    <row r="14" spans="1:20" ht="16.5" thickBot="1" x14ac:dyDescent="0.45">
      <c r="A14" s="259" t="s">
        <v>470</v>
      </c>
      <c r="B14" s="260"/>
      <c r="C14" s="260"/>
      <c r="D14" s="260"/>
      <c r="E14" s="260"/>
      <c r="F14" s="260"/>
      <c r="G14" s="260"/>
      <c r="H14" s="260"/>
      <c r="I14" s="261"/>
    </row>
    <row r="15" spans="1:20" x14ac:dyDescent="0.4">
      <c r="C15" s="21"/>
      <c r="D15" s="21"/>
    </row>
    <row r="16" spans="1:20" s="16" customFormat="1" x14ac:dyDescent="0.4">
      <c r="A16" s="1"/>
      <c r="B16" s="1"/>
      <c r="C16" s="12" t="s">
        <v>29</v>
      </c>
      <c r="D16" s="13" t="s">
        <v>90</v>
      </c>
      <c r="E16" s="15" t="s">
        <v>148</v>
      </c>
      <c r="F16" s="15" t="s">
        <v>32</v>
      </c>
      <c r="G16" s="6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16" customFormat="1" x14ac:dyDescent="0.4">
      <c r="A17" s="1"/>
      <c r="B17" s="1"/>
      <c r="C17" s="10" t="s">
        <v>34</v>
      </c>
      <c r="D17" s="8">
        <f>S3</f>
        <v>97.88000000000001</v>
      </c>
      <c r="E17" s="8">
        <f>T3</f>
        <v>157.52219920000002</v>
      </c>
      <c r="F17" s="18">
        <f>R3</f>
        <v>5</v>
      </c>
      <c r="G17" s="6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s="16" customFormat="1" x14ac:dyDescent="0.4">
      <c r="A18" s="1"/>
      <c r="B18" s="1"/>
      <c r="C18" s="10" t="s">
        <v>94</v>
      </c>
      <c r="D18" s="8">
        <f>S4</f>
        <v>86.025000000000006</v>
      </c>
      <c r="E18" s="8">
        <f>T4</f>
        <v>138.44347350000001</v>
      </c>
      <c r="F18" s="18">
        <f>R4</f>
        <v>4</v>
      </c>
      <c r="G18" s="6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</sheetData>
  <mergeCells count="5">
    <mergeCell ref="A3:I3"/>
    <mergeCell ref="A14:I14"/>
    <mergeCell ref="A5:A8"/>
    <mergeCell ref="A9:A10"/>
    <mergeCell ref="A11:A12"/>
  </mergeCells>
  <phoneticPr fontId="19"/>
  <conditionalFormatting sqref="D1:D4">
    <cfRule type="top10" dxfId="7" priority="2" rank="1"/>
  </conditionalFormatting>
  <conditionalFormatting sqref="D14:D15">
    <cfRule type="top10" dxfId="6" priority="1" rank="1"/>
  </conditionalFormatting>
  <pageMargins left="0.7" right="0.7" top="0.75" bottom="0.75" header="0.3" footer="0.3"/>
  <pageSetup paperSize="9" scale="85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4789D-2F87-42AA-8718-612F0EDD0E1D}">
  <sheetPr>
    <pageSetUpPr fitToPage="1"/>
  </sheetPr>
  <dimension ref="A1:T41"/>
  <sheetViews>
    <sheetView topLeftCell="A15" workbookViewId="0">
      <selection activeCell="A37" sqref="A37:XFD41"/>
    </sheetView>
  </sheetViews>
  <sheetFormatPr defaultRowHeight="15.75" x14ac:dyDescent="0.4"/>
  <cols>
    <col min="1" max="1" width="18.875" style="1" bestFit="1" customWidth="1"/>
    <col min="2" max="2" width="5.5" style="2" bestFit="1" customWidth="1"/>
    <col min="3" max="3" width="13.625" style="2" bestFit="1" customWidth="1"/>
    <col min="4" max="4" width="16.625" style="2" bestFit="1" customWidth="1"/>
    <col min="5" max="5" width="18.875" style="1" bestFit="1" customWidth="1"/>
    <col min="6" max="6" width="34" style="1" bestFit="1" customWidth="1"/>
    <col min="7" max="7" width="13" style="16" bestFit="1" customWidth="1"/>
    <col min="8" max="8" width="11.5" style="2" bestFit="1" customWidth="1"/>
    <col min="9" max="9" width="14.875" style="1" bestFit="1" customWidth="1"/>
    <col min="10" max="10" width="3.5" style="1" customWidth="1"/>
    <col min="11" max="11" width="9.625" style="1" hidden="1" customWidth="1"/>
    <col min="12" max="12" width="13.875" style="1" hidden="1" customWidth="1"/>
    <col min="13" max="13" width="13.25" style="1" hidden="1" customWidth="1"/>
    <col min="14" max="14" width="10.25" style="1" hidden="1" customWidth="1"/>
    <col min="15" max="15" width="2.5" style="1" hidden="1" customWidth="1"/>
    <col min="16" max="16" width="10.25" style="1" hidden="1" customWidth="1"/>
    <col min="17" max="17" width="8.5" style="1" hidden="1" customWidth="1"/>
    <col min="18" max="18" width="4" style="1" hidden="1" customWidth="1"/>
    <col min="19" max="20" width="6.875" style="1" hidden="1" customWidth="1"/>
    <col min="21" max="16384" width="9" style="1"/>
  </cols>
  <sheetData>
    <row r="1" spans="1:20" x14ac:dyDescent="0.4">
      <c r="A1" s="88">
        <v>45957</v>
      </c>
      <c r="B1" s="1"/>
      <c r="C1" s="11" t="s">
        <v>472</v>
      </c>
      <c r="D1" s="90" t="s">
        <v>326</v>
      </c>
      <c r="E1" s="91">
        <f>MAX(B:B)</f>
        <v>29</v>
      </c>
      <c r="F1" s="92" t="s">
        <v>327</v>
      </c>
      <c r="G1" s="93">
        <f>MAX(D:D)</f>
        <v>159.48559399999999</v>
      </c>
      <c r="H1" s="92" t="s">
        <v>450</v>
      </c>
      <c r="I1" s="91" t="s">
        <v>31</v>
      </c>
    </row>
    <row r="2" spans="1:20" ht="16.5" thickBot="1" x14ac:dyDescent="0.45">
      <c r="B2" s="1"/>
      <c r="C2" s="1"/>
      <c r="D2" s="1"/>
      <c r="G2" s="1"/>
      <c r="H2" s="1"/>
    </row>
    <row r="3" spans="1:20" ht="15.75" customHeight="1" thickBot="1" x14ac:dyDescent="0.45">
      <c r="A3" s="256" t="s">
        <v>469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1">
        <f>SUMIF($N:$N,P3,$L:$L)</f>
        <v>1273.9000000000001</v>
      </c>
      <c r="R3" s="1">
        <f>COUNTIF($N:$N,P3)</f>
        <v>13</v>
      </c>
      <c r="S3" s="20">
        <f>Q3/R3</f>
        <v>97.992307692307705</v>
      </c>
      <c r="T3" s="21">
        <f>S3*$K$3</f>
        <v>157.70294046153847</v>
      </c>
    </row>
    <row r="4" spans="1:20" ht="15.75" customHeight="1" thickBot="1" x14ac:dyDescent="0.45">
      <c r="A4" s="113" t="s">
        <v>27</v>
      </c>
      <c r="B4" s="114" t="s">
        <v>32</v>
      </c>
      <c r="C4" s="114" t="s">
        <v>38</v>
      </c>
      <c r="D4" s="114" t="s">
        <v>114</v>
      </c>
      <c r="E4" s="114" t="s">
        <v>29</v>
      </c>
      <c r="F4" s="114" t="s">
        <v>30</v>
      </c>
      <c r="G4" s="115" t="s">
        <v>40</v>
      </c>
      <c r="H4" s="116" t="s">
        <v>41</v>
      </c>
      <c r="I4" s="117" t="s">
        <v>42</v>
      </c>
      <c r="L4" s="2">
        <v>84.3</v>
      </c>
      <c r="M4" s="11">
        <v>135.667362</v>
      </c>
      <c r="N4" s="2" t="s">
        <v>95</v>
      </c>
      <c r="P4" s="1" t="s">
        <v>95</v>
      </c>
      <c r="Q4" s="1">
        <f>SUMIF($N:$N,P4,$L:$L)</f>
        <v>1362.5</v>
      </c>
      <c r="R4" s="1">
        <f>COUNTIF($N:$N,P4)</f>
        <v>16</v>
      </c>
      <c r="S4" s="20">
        <f>Q4/R4</f>
        <v>85.15625</v>
      </c>
      <c r="T4" s="21">
        <f>S4*$K$3</f>
        <v>137.045359375</v>
      </c>
    </row>
    <row r="5" spans="1:20" ht="15.75" customHeight="1" thickBot="1" x14ac:dyDescent="0.45">
      <c r="A5" s="249"/>
      <c r="B5" s="250"/>
      <c r="C5" s="250"/>
      <c r="D5" s="250"/>
      <c r="E5" s="251"/>
      <c r="F5" s="251"/>
      <c r="G5" s="252"/>
      <c r="H5" s="250">
        <v>1</v>
      </c>
      <c r="I5" s="253" t="s">
        <v>468</v>
      </c>
      <c r="L5" s="2">
        <v>97.5</v>
      </c>
      <c r="M5" s="11">
        <v>156.91065</v>
      </c>
      <c r="N5" s="2" t="s">
        <v>1</v>
      </c>
    </row>
    <row r="6" spans="1:20" ht="15.75" customHeight="1" x14ac:dyDescent="0.4">
      <c r="A6" s="262" t="s">
        <v>467</v>
      </c>
      <c r="B6" s="102">
        <v>1</v>
      </c>
      <c r="C6" s="102">
        <v>84.3</v>
      </c>
      <c r="D6" s="103">
        <f>C6*$K$3</f>
        <v>135.667362</v>
      </c>
      <c r="E6" s="104" t="s">
        <v>95</v>
      </c>
      <c r="F6" s="104" t="s">
        <v>5</v>
      </c>
      <c r="G6" s="105" t="s">
        <v>156</v>
      </c>
      <c r="H6" s="102"/>
      <c r="I6" s="106"/>
      <c r="L6" s="2">
        <v>85.3</v>
      </c>
      <c r="M6" s="11">
        <v>137.276702</v>
      </c>
      <c r="N6" s="2" t="s">
        <v>95</v>
      </c>
    </row>
    <row r="7" spans="1:20" ht="15.75" customHeight="1" thickBot="1" x14ac:dyDescent="0.45">
      <c r="A7" s="264"/>
      <c r="B7" s="71">
        <v>2</v>
      </c>
      <c r="C7" s="71">
        <v>97.5</v>
      </c>
      <c r="D7" s="77">
        <f t="shared" ref="D7:D12" si="0">C7*$K$3</f>
        <v>156.91065</v>
      </c>
      <c r="E7" s="73" t="s">
        <v>1</v>
      </c>
      <c r="F7" s="73" t="s">
        <v>23</v>
      </c>
      <c r="G7" s="72"/>
      <c r="H7" s="71">
        <v>2</v>
      </c>
      <c r="I7" s="70" t="s">
        <v>466</v>
      </c>
      <c r="L7" s="2">
        <v>83.6</v>
      </c>
      <c r="M7" s="11">
        <v>134.54082399999999</v>
      </c>
      <c r="N7" s="2" t="s">
        <v>95</v>
      </c>
    </row>
    <row r="8" spans="1:20" ht="15.75" customHeight="1" x14ac:dyDescent="0.4">
      <c r="A8" s="265" t="s">
        <v>465</v>
      </c>
      <c r="B8" s="97">
        <v>3</v>
      </c>
      <c r="C8" s="97">
        <v>85.3</v>
      </c>
      <c r="D8" s="98">
        <f t="shared" si="0"/>
        <v>137.276702</v>
      </c>
      <c r="E8" s="99" t="s">
        <v>95</v>
      </c>
      <c r="F8" s="130" t="s">
        <v>240</v>
      </c>
      <c r="G8" s="100" t="s">
        <v>151</v>
      </c>
      <c r="H8" s="97"/>
      <c r="I8" s="101"/>
      <c r="L8" s="2">
        <v>83.7</v>
      </c>
      <c r="M8" s="11">
        <v>134.70175800000001</v>
      </c>
      <c r="N8" s="2" t="s">
        <v>95</v>
      </c>
    </row>
    <row r="9" spans="1:20" ht="15.75" customHeight="1" x14ac:dyDescent="0.4">
      <c r="A9" s="266"/>
      <c r="B9" s="64">
        <v>4</v>
      </c>
      <c r="C9" s="64">
        <v>83.6</v>
      </c>
      <c r="D9" s="65">
        <f t="shared" si="0"/>
        <v>134.54082399999999</v>
      </c>
      <c r="E9" s="66" t="s">
        <v>95</v>
      </c>
      <c r="F9" s="66" t="s">
        <v>5</v>
      </c>
      <c r="G9" s="67" t="s">
        <v>351</v>
      </c>
      <c r="H9" s="64"/>
      <c r="I9" s="68"/>
      <c r="L9" s="2">
        <v>86.2</v>
      </c>
      <c r="M9" s="11">
        <v>138.72510800000001</v>
      </c>
      <c r="N9" s="2" t="s">
        <v>95</v>
      </c>
    </row>
    <row r="10" spans="1:20" ht="15.75" customHeight="1" x14ac:dyDescent="0.4">
      <c r="A10" s="266"/>
      <c r="B10" s="64">
        <v>5</v>
      </c>
      <c r="C10" s="64">
        <v>83.7</v>
      </c>
      <c r="D10" s="65">
        <f t="shared" si="0"/>
        <v>134.70175800000001</v>
      </c>
      <c r="E10" s="66" t="s">
        <v>95</v>
      </c>
      <c r="F10" s="69" t="s">
        <v>2</v>
      </c>
      <c r="G10" s="67" t="s">
        <v>352</v>
      </c>
      <c r="H10" s="64"/>
      <c r="I10" s="68"/>
      <c r="L10" s="2">
        <v>84.9</v>
      </c>
      <c r="M10" s="11">
        <v>136.63296600000001</v>
      </c>
      <c r="N10" s="2" t="s">
        <v>95</v>
      </c>
    </row>
    <row r="11" spans="1:20" ht="15.75" customHeight="1" x14ac:dyDescent="0.4">
      <c r="A11" s="266"/>
      <c r="B11" s="64">
        <v>6</v>
      </c>
      <c r="C11" s="64">
        <v>86.2</v>
      </c>
      <c r="D11" s="65">
        <f t="shared" si="0"/>
        <v>138.72510800000001</v>
      </c>
      <c r="E11" s="66" t="s">
        <v>95</v>
      </c>
      <c r="F11" s="66" t="s">
        <v>5</v>
      </c>
      <c r="G11" s="67" t="s">
        <v>353</v>
      </c>
      <c r="H11" s="64"/>
      <c r="I11" s="68"/>
      <c r="L11" s="2">
        <v>98.6</v>
      </c>
      <c r="M11" s="11">
        <v>158.68092399999998</v>
      </c>
      <c r="N11" s="2" t="s">
        <v>1</v>
      </c>
    </row>
    <row r="12" spans="1:20" ht="15.75" customHeight="1" thickBot="1" x14ac:dyDescent="0.45">
      <c r="A12" s="285"/>
      <c r="B12" s="71">
        <v>7</v>
      </c>
      <c r="C12" s="71">
        <v>84.9</v>
      </c>
      <c r="D12" s="65">
        <f t="shared" si="0"/>
        <v>136.63296600000001</v>
      </c>
      <c r="E12" s="73" t="s">
        <v>95</v>
      </c>
      <c r="F12" s="73" t="s">
        <v>169</v>
      </c>
      <c r="G12" s="72"/>
      <c r="H12" s="71">
        <v>3</v>
      </c>
      <c r="I12" s="70"/>
      <c r="L12" s="2">
        <v>86.7</v>
      </c>
      <c r="M12" s="11">
        <v>139.52977799999999</v>
      </c>
      <c r="N12" s="2" t="s">
        <v>95</v>
      </c>
    </row>
    <row r="13" spans="1:20" ht="15.75" customHeight="1" thickBot="1" x14ac:dyDescent="0.45">
      <c r="A13" s="256" t="s">
        <v>458</v>
      </c>
      <c r="B13" s="257"/>
      <c r="C13" s="257"/>
      <c r="D13" s="257"/>
      <c r="E13" s="257"/>
      <c r="F13" s="257"/>
      <c r="G13" s="257"/>
      <c r="H13" s="257"/>
      <c r="I13" s="258"/>
      <c r="L13" s="2">
        <v>98.1</v>
      </c>
      <c r="M13" s="11">
        <v>157.87625399999999</v>
      </c>
      <c r="N13" s="2" t="s">
        <v>1</v>
      </c>
      <c r="S13" s="20"/>
      <c r="T13" s="21"/>
    </row>
    <row r="14" spans="1:20" ht="15.75" customHeight="1" thickBot="1" x14ac:dyDescent="0.45">
      <c r="A14" s="113" t="s">
        <v>27</v>
      </c>
      <c r="B14" s="114" t="s">
        <v>32</v>
      </c>
      <c r="C14" s="114" t="s">
        <v>38</v>
      </c>
      <c r="D14" s="114" t="s">
        <v>114</v>
      </c>
      <c r="E14" s="114" t="s">
        <v>29</v>
      </c>
      <c r="F14" s="114" t="s">
        <v>30</v>
      </c>
      <c r="G14" s="115" t="s">
        <v>40</v>
      </c>
      <c r="H14" s="116" t="s">
        <v>41</v>
      </c>
      <c r="I14" s="117" t="s">
        <v>42</v>
      </c>
      <c r="L14" s="2">
        <v>98.4</v>
      </c>
      <c r="M14" s="11">
        <v>158.35905600000001</v>
      </c>
      <c r="N14" s="2" t="s">
        <v>1</v>
      </c>
      <c r="S14" s="20"/>
      <c r="T14" s="21"/>
    </row>
    <row r="15" spans="1:20" ht="15.75" customHeight="1" x14ac:dyDescent="0.4">
      <c r="A15" s="262" t="s">
        <v>464</v>
      </c>
      <c r="B15" s="102">
        <v>8</v>
      </c>
      <c r="C15" s="103">
        <v>98.6</v>
      </c>
      <c r="D15" s="103">
        <f t="shared" ref="D15:D36" si="1">C15*$K$3</f>
        <v>158.68092399999998</v>
      </c>
      <c r="E15" s="104" t="s">
        <v>1</v>
      </c>
      <c r="F15" s="104" t="s">
        <v>5</v>
      </c>
      <c r="G15" s="105" t="s">
        <v>156</v>
      </c>
      <c r="H15" s="102"/>
      <c r="I15" s="106"/>
      <c r="L15" s="2">
        <v>98.6</v>
      </c>
      <c r="M15" s="11">
        <v>158.68092399999998</v>
      </c>
      <c r="N15" s="2" t="s">
        <v>1</v>
      </c>
    </row>
    <row r="16" spans="1:20" ht="15.75" customHeight="1" x14ac:dyDescent="0.4">
      <c r="A16" s="267"/>
      <c r="B16" s="64">
        <v>9</v>
      </c>
      <c r="C16" s="65">
        <v>86.7</v>
      </c>
      <c r="D16" s="65">
        <f t="shared" si="1"/>
        <v>139.52977799999999</v>
      </c>
      <c r="E16" s="66" t="s">
        <v>95</v>
      </c>
      <c r="F16" s="66" t="s">
        <v>56</v>
      </c>
      <c r="G16" s="67" t="s">
        <v>351</v>
      </c>
      <c r="H16" s="64"/>
      <c r="I16" s="68"/>
      <c r="L16" s="2">
        <v>97.9</v>
      </c>
      <c r="M16" s="11">
        <v>157.55438600000002</v>
      </c>
      <c r="N16" s="2" t="s">
        <v>1</v>
      </c>
    </row>
    <row r="17" spans="1:14" ht="15.75" customHeight="1" thickBot="1" x14ac:dyDescent="0.45">
      <c r="A17" s="268"/>
      <c r="B17" s="71">
        <v>10</v>
      </c>
      <c r="C17" s="77">
        <v>98.1</v>
      </c>
      <c r="D17" s="77">
        <f t="shared" si="1"/>
        <v>157.87625399999999</v>
      </c>
      <c r="E17" s="73" t="s">
        <v>1</v>
      </c>
      <c r="F17" s="73" t="s">
        <v>22</v>
      </c>
      <c r="G17" s="72"/>
      <c r="H17" s="71">
        <v>1</v>
      </c>
      <c r="I17" s="70"/>
      <c r="L17" s="2">
        <v>99.1</v>
      </c>
      <c r="M17" s="11">
        <v>159.48559399999999</v>
      </c>
      <c r="N17" s="2" t="s">
        <v>1</v>
      </c>
    </row>
    <row r="18" spans="1:14" ht="15.75" customHeight="1" x14ac:dyDescent="0.4">
      <c r="A18" s="265" t="s">
        <v>345</v>
      </c>
      <c r="B18" s="97">
        <v>11</v>
      </c>
      <c r="C18" s="98">
        <v>98.4</v>
      </c>
      <c r="D18" s="98">
        <f t="shared" si="1"/>
        <v>158.35905600000001</v>
      </c>
      <c r="E18" s="99" t="s">
        <v>1</v>
      </c>
      <c r="F18" s="99" t="s">
        <v>5</v>
      </c>
      <c r="G18" s="100" t="s">
        <v>156</v>
      </c>
      <c r="H18" s="97"/>
      <c r="I18" s="101"/>
      <c r="L18" s="2">
        <v>97.1</v>
      </c>
      <c r="M18" s="11">
        <v>156.26691399999999</v>
      </c>
      <c r="N18" s="2" t="s">
        <v>1</v>
      </c>
    </row>
    <row r="19" spans="1:14" ht="15.75" customHeight="1" x14ac:dyDescent="0.4">
      <c r="A19" s="266"/>
      <c r="B19" s="64">
        <v>12</v>
      </c>
      <c r="C19" s="65">
        <v>98.6</v>
      </c>
      <c r="D19" s="65">
        <f t="shared" si="1"/>
        <v>158.68092399999998</v>
      </c>
      <c r="E19" s="66" t="s">
        <v>1</v>
      </c>
      <c r="F19" s="66" t="s">
        <v>5</v>
      </c>
      <c r="G19" s="67" t="s">
        <v>168</v>
      </c>
      <c r="H19" s="64"/>
      <c r="I19" s="68"/>
      <c r="L19" s="2">
        <v>83.8</v>
      </c>
      <c r="M19" s="11">
        <v>134.86269199999998</v>
      </c>
      <c r="N19" s="2" t="s">
        <v>95</v>
      </c>
    </row>
    <row r="20" spans="1:14" ht="15.75" customHeight="1" x14ac:dyDescent="0.4">
      <c r="A20" s="266"/>
      <c r="B20" s="64">
        <v>13</v>
      </c>
      <c r="C20" s="65">
        <v>97.9</v>
      </c>
      <c r="D20" s="65">
        <f t="shared" si="1"/>
        <v>157.55438600000002</v>
      </c>
      <c r="E20" s="66" t="s">
        <v>1</v>
      </c>
      <c r="F20" s="66" t="s">
        <v>5</v>
      </c>
      <c r="G20" s="67" t="s">
        <v>202</v>
      </c>
      <c r="H20" s="64"/>
      <c r="I20" s="68"/>
      <c r="L20" s="2">
        <v>86.8</v>
      </c>
      <c r="M20" s="11">
        <v>139.69071199999999</v>
      </c>
      <c r="N20" s="2" t="s">
        <v>95</v>
      </c>
    </row>
    <row r="21" spans="1:14" ht="15.75" customHeight="1" x14ac:dyDescent="0.4">
      <c r="A21" s="266"/>
      <c r="B21" s="64">
        <v>14</v>
      </c>
      <c r="C21" s="65">
        <v>99.1</v>
      </c>
      <c r="D21" s="94">
        <f t="shared" si="1"/>
        <v>159.48559399999999</v>
      </c>
      <c r="E21" s="66" t="s">
        <v>1</v>
      </c>
      <c r="F21" s="66" t="s">
        <v>56</v>
      </c>
      <c r="G21" s="67" t="s">
        <v>355</v>
      </c>
      <c r="H21" s="64"/>
      <c r="I21" s="68"/>
      <c r="L21" s="2">
        <v>86.7</v>
      </c>
      <c r="M21" s="11">
        <v>139.52977799999999</v>
      </c>
      <c r="N21" s="2" t="s">
        <v>95</v>
      </c>
    </row>
    <row r="22" spans="1:14" ht="15.75" customHeight="1" thickBot="1" x14ac:dyDescent="0.45">
      <c r="A22" s="266"/>
      <c r="B22" s="138">
        <v>15</v>
      </c>
      <c r="C22" s="139">
        <v>97.1</v>
      </c>
      <c r="D22" s="139">
        <f t="shared" si="1"/>
        <v>156.26691399999999</v>
      </c>
      <c r="E22" s="140" t="s">
        <v>1</v>
      </c>
      <c r="F22" s="245" t="s">
        <v>87</v>
      </c>
      <c r="G22" s="141" t="s">
        <v>356</v>
      </c>
      <c r="H22" s="138"/>
      <c r="I22" s="142" t="s">
        <v>71</v>
      </c>
      <c r="L22" s="2">
        <v>98.4</v>
      </c>
      <c r="M22" s="11">
        <v>158.35905600000001</v>
      </c>
      <c r="N22" s="2" t="s">
        <v>1</v>
      </c>
    </row>
    <row r="23" spans="1:14" ht="15.75" customHeight="1" x14ac:dyDescent="0.4">
      <c r="A23" s="262" t="s">
        <v>463</v>
      </c>
      <c r="B23" s="102">
        <v>16</v>
      </c>
      <c r="C23" s="103">
        <v>83.8</v>
      </c>
      <c r="D23" s="103">
        <f t="shared" si="1"/>
        <v>134.86269199999998</v>
      </c>
      <c r="E23" s="104" t="s">
        <v>95</v>
      </c>
      <c r="F23" s="104" t="s">
        <v>5</v>
      </c>
      <c r="G23" s="105" t="s">
        <v>156</v>
      </c>
      <c r="H23" s="102"/>
      <c r="I23" s="106"/>
      <c r="L23" s="2">
        <v>85.1</v>
      </c>
      <c r="M23" s="11">
        <v>136.95483399999998</v>
      </c>
      <c r="N23" s="2" t="s">
        <v>95</v>
      </c>
    </row>
    <row r="24" spans="1:14" ht="15.75" customHeight="1" x14ac:dyDescent="0.4">
      <c r="A24" s="267"/>
      <c r="B24" s="64">
        <v>17</v>
      </c>
      <c r="C24" s="65">
        <v>86.8</v>
      </c>
      <c r="D24" s="65">
        <f t="shared" si="1"/>
        <v>139.69071199999999</v>
      </c>
      <c r="E24" s="66" t="s">
        <v>95</v>
      </c>
      <c r="F24" s="69" t="s">
        <v>2</v>
      </c>
      <c r="G24" s="67" t="s">
        <v>351</v>
      </c>
      <c r="H24" s="64"/>
      <c r="I24" s="68"/>
      <c r="L24" s="2">
        <v>85.6</v>
      </c>
      <c r="M24" s="11">
        <v>137.75950399999999</v>
      </c>
      <c r="N24" s="2" t="s">
        <v>95</v>
      </c>
    </row>
    <row r="25" spans="1:14" ht="15.75" customHeight="1" x14ac:dyDescent="0.4">
      <c r="A25" s="267"/>
      <c r="B25" s="64">
        <v>18</v>
      </c>
      <c r="C25" s="65">
        <v>86.7</v>
      </c>
      <c r="D25" s="65">
        <f t="shared" si="1"/>
        <v>139.52977799999999</v>
      </c>
      <c r="E25" s="66" t="s">
        <v>95</v>
      </c>
      <c r="F25" s="66" t="s">
        <v>5</v>
      </c>
      <c r="G25" s="67" t="s">
        <v>354</v>
      </c>
      <c r="H25" s="64"/>
      <c r="I25" s="68"/>
      <c r="L25" s="2">
        <v>84</v>
      </c>
      <c r="M25" s="11">
        <v>135.18456</v>
      </c>
      <c r="N25" s="2" t="s">
        <v>95</v>
      </c>
    </row>
    <row r="26" spans="1:14" ht="15.75" customHeight="1" x14ac:dyDescent="0.4">
      <c r="A26" s="267"/>
      <c r="B26" s="64">
        <v>19</v>
      </c>
      <c r="C26" s="65">
        <v>98.4</v>
      </c>
      <c r="D26" s="65">
        <f t="shared" si="1"/>
        <v>158.35905600000001</v>
      </c>
      <c r="E26" s="66" t="s">
        <v>1</v>
      </c>
      <c r="F26" s="66" t="s">
        <v>13</v>
      </c>
      <c r="G26" s="67" t="s">
        <v>353</v>
      </c>
      <c r="H26" s="64"/>
      <c r="I26" s="68"/>
      <c r="L26" s="2">
        <v>97.3</v>
      </c>
      <c r="M26" s="11">
        <v>156.58878199999998</v>
      </c>
      <c r="N26" s="2" t="s">
        <v>1</v>
      </c>
    </row>
    <row r="27" spans="1:14" ht="15.75" customHeight="1" x14ac:dyDescent="0.4">
      <c r="A27" s="267"/>
      <c r="B27" s="64">
        <v>20</v>
      </c>
      <c r="C27" s="65">
        <v>85.1</v>
      </c>
      <c r="D27" s="65">
        <f t="shared" si="1"/>
        <v>136.95483399999998</v>
      </c>
      <c r="E27" s="66" t="s">
        <v>95</v>
      </c>
      <c r="F27" s="66" t="s">
        <v>5</v>
      </c>
      <c r="G27" s="67" t="s">
        <v>358</v>
      </c>
      <c r="H27" s="64"/>
      <c r="I27" s="68"/>
      <c r="L27" s="2">
        <v>86</v>
      </c>
      <c r="M27" s="11">
        <v>138.40324000000001</v>
      </c>
      <c r="N27" s="2" t="s">
        <v>95</v>
      </c>
    </row>
    <row r="28" spans="1:14" ht="15.75" customHeight="1" thickBot="1" x14ac:dyDescent="0.45">
      <c r="A28" s="268"/>
      <c r="B28" s="71">
        <v>21</v>
      </c>
      <c r="C28" s="77">
        <v>85.6</v>
      </c>
      <c r="D28" s="77">
        <f t="shared" si="1"/>
        <v>137.75950399999999</v>
      </c>
      <c r="E28" s="73" t="s">
        <v>95</v>
      </c>
      <c r="F28" s="73" t="s">
        <v>471</v>
      </c>
      <c r="G28" s="72"/>
      <c r="H28" s="71">
        <v>2</v>
      </c>
      <c r="I28" s="70" t="s">
        <v>85</v>
      </c>
      <c r="L28" s="2">
        <v>97.3</v>
      </c>
      <c r="M28" s="11">
        <v>156.58878199999998</v>
      </c>
      <c r="N28" s="2" t="s">
        <v>1</v>
      </c>
    </row>
    <row r="29" spans="1:14" ht="15.75" customHeight="1" x14ac:dyDescent="0.4">
      <c r="A29" s="262" t="s">
        <v>462</v>
      </c>
      <c r="B29" s="102">
        <v>22</v>
      </c>
      <c r="C29" s="103">
        <v>84</v>
      </c>
      <c r="D29" s="103">
        <f t="shared" si="1"/>
        <v>135.18456</v>
      </c>
      <c r="E29" s="104" t="s">
        <v>95</v>
      </c>
      <c r="F29" s="104" t="s">
        <v>5</v>
      </c>
      <c r="G29" s="105" t="s">
        <v>156</v>
      </c>
      <c r="H29" s="102"/>
      <c r="I29" s="106"/>
      <c r="L29" s="2">
        <v>84.8</v>
      </c>
      <c r="M29" s="11">
        <v>136.47203199999998</v>
      </c>
      <c r="N29" s="2" t="s">
        <v>95</v>
      </c>
    </row>
    <row r="30" spans="1:14" ht="15.75" customHeight="1" x14ac:dyDescent="0.4">
      <c r="A30" s="267"/>
      <c r="B30" s="64">
        <v>23</v>
      </c>
      <c r="C30" s="65">
        <v>97.3</v>
      </c>
      <c r="D30" s="65">
        <f t="shared" si="1"/>
        <v>156.58878199999998</v>
      </c>
      <c r="E30" s="66" t="s">
        <v>1</v>
      </c>
      <c r="F30" s="66" t="s">
        <v>5</v>
      </c>
      <c r="G30" s="67" t="s">
        <v>168</v>
      </c>
      <c r="H30" s="64"/>
      <c r="I30" s="68"/>
      <c r="L30" s="2">
        <v>85</v>
      </c>
      <c r="M30" s="11">
        <v>136.79390000000001</v>
      </c>
      <c r="N30" s="2" t="s">
        <v>95</v>
      </c>
    </row>
    <row r="31" spans="1:14" ht="15.75" customHeight="1" x14ac:dyDescent="0.4">
      <c r="A31" s="267"/>
      <c r="B31" s="64">
        <v>24</v>
      </c>
      <c r="C31" s="65">
        <v>86</v>
      </c>
      <c r="D31" s="65">
        <f t="shared" si="1"/>
        <v>138.40324000000001</v>
      </c>
      <c r="E31" s="66" t="s">
        <v>95</v>
      </c>
      <c r="F31" s="66" t="s">
        <v>56</v>
      </c>
      <c r="G31" s="67" t="s">
        <v>354</v>
      </c>
      <c r="H31" s="64"/>
      <c r="I31" s="68"/>
      <c r="L31" s="2">
        <v>97.4</v>
      </c>
      <c r="M31" s="11">
        <v>156.74971600000001</v>
      </c>
      <c r="N31" s="2" t="s">
        <v>1</v>
      </c>
    </row>
    <row r="32" spans="1:14" ht="15.75" customHeight="1" x14ac:dyDescent="0.4">
      <c r="A32" s="267"/>
      <c r="B32" s="64">
        <v>25</v>
      </c>
      <c r="C32" s="65">
        <v>97.3</v>
      </c>
      <c r="D32" s="65">
        <f t="shared" si="1"/>
        <v>156.58878199999998</v>
      </c>
      <c r="E32" s="66" t="s">
        <v>1</v>
      </c>
      <c r="F32" s="66" t="s">
        <v>5</v>
      </c>
      <c r="G32" s="67" t="s">
        <v>355</v>
      </c>
      <c r="H32" s="64"/>
      <c r="I32" s="68"/>
      <c r="L32" s="2">
        <v>98.2</v>
      </c>
      <c r="M32" s="11">
        <v>158.03718800000001</v>
      </c>
      <c r="N32" s="2" t="s">
        <v>1</v>
      </c>
    </row>
    <row r="33" spans="1:20" ht="15.75" customHeight="1" thickBot="1" x14ac:dyDescent="0.45">
      <c r="A33" s="268"/>
      <c r="B33" s="71">
        <v>26</v>
      </c>
      <c r="C33" s="77">
        <v>84.8</v>
      </c>
      <c r="D33" s="77">
        <f t="shared" si="1"/>
        <v>136.47203199999998</v>
      </c>
      <c r="E33" s="73" t="s">
        <v>95</v>
      </c>
      <c r="F33" s="243" t="s">
        <v>87</v>
      </c>
      <c r="G33" s="72" t="s">
        <v>356</v>
      </c>
      <c r="H33" s="71"/>
      <c r="I33" s="70" t="s">
        <v>138</v>
      </c>
    </row>
    <row r="34" spans="1:20" ht="15.75" customHeight="1" x14ac:dyDescent="0.4">
      <c r="A34" s="265" t="s">
        <v>461</v>
      </c>
      <c r="B34" s="97">
        <v>27</v>
      </c>
      <c r="C34" s="98">
        <v>85</v>
      </c>
      <c r="D34" s="98">
        <f t="shared" si="1"/>
        <v>136.79390000000001</v>
      </c>
      <c r="E34" s="99" t="s">
        <v>95</v>
      </c>
      <c r="F34" s="99" t="s">
        <v>5</v>
      </c>
      <c r="G34" s="100" t="s">
        <v>156</v>
      </c>
      <c r="H34" s="97"/>
      <c r="I34" s="101"/>
    </row>
    <row r="35" spans="1:20" ht="15.75" customHeight="1" x14ac:dyDescent="0.4">
      <c r="A35" s="266"/>
      <c r="B35" s="64">
        <v>28</v>
      </c>
      <c r="C35" s="65">
        <v>97.4</v>
      </c>
      <c r="D35" s="65">
        <f t="shared" si="1"/>
        <v>156.74971600000001</v>
      </c>
      <c r="E35" s="66" t="s">
        <v>1</v>
      </c>
      <c r="F35" s="66" t="s">
        <v>13</v>
      </c>
      <c r="G35" s="67" t="s">
        <v>351</v>
      </c>
      <c r="H35" s="64"/>
      <c r="I35" s="68"/>
    </row>
    <row r="36" spans="1:20" ht="15.75" customHeight="1" thickBot="1" x14ac:dyDescent="0.45">
      <c r="A36" s="285"/>
      <c r="B36" s="71">
        <v>29</v>
      </c>
      <c r="C36" s="77">
        <v>98.2</v>
      </c>
      <c r="D36" s="65">
        <f t="shared" si="1"/>
        <v>158.03718800000001</v>
      </c>
      <c r="E36" s="73" t="s">
        <v>1</v>
      </c>
      <c r="F36" s="73" t="s">
        <v>460</v>
      </c>
      <c r="G36" s="72"/>
      <c r="H36" s="71">
        <v>3</v>
      </c>
      <c r="I36" s="70"/>
    </row>
    <row r="37" spans="1:20" ht="16.5" thickBot="1" x14ac:dyDescent="0.45">
      <c r="A37" s="259" t="s">
        <v>470</v>
      </c>
      <c r="B37" s="260"/>
      <c r="C37" s="260"/>
      <c r="D37" s="260"/>
      <c r="E37" s="260"/>
      <c r="F37" s="260"/>
      <c r="G37" s="260"/>
      <c r="H37" s="260"/>
      <c r="I37" s="261"/>
    </row>
    <row r="38" spans="1:20" x14ac:dyDescent="0.4">
      <c r="B38" s="1"/>
      <c r="C38" s="21"/>
      <c r="D38" s="21"/>
      <c r="G38" s="63"/>
      <c r="H38" s="1"/>
    </row>
    <row r="39" spans="1:20" s="16" customFormat="1" x14ac:dyDescent="0.4">
      <c r="A39" s="1"/>
      <c r="B39" s="1"/>
      <c r="C39" s="12" t="s">
        <v>29</v>
      </c>
      <c r="D39" s="13" t="s">
        <v>90</v>
      </c>
      <c r="E39" s="15" t="s">
        <v>148</v>
      </c>
      <c r="F39" s="15" t="s">
        <v>32</v>
      </c>
      <c r="G39" s="6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s="16" customFormat="1" x14ac:dyDescent="0.4">
      <c r="A40" s="1"/>
      <c r="B40" s="1"/>
      <c r="C40" s="10" t="s">
        <v>34</v>
      </c>
      <c r="D40" s="8">
        <f>S3</f>
        <v>97.992307692307705</v>
      </c>
      <c r="E40" s="8">
        <f>T3</f>
        <v>157.70294046153847</v>
      </c>
      <c r="F40" s="18">
        <f>R3</f>
        <v>13</v>
      </c>
      <c r="G40" s="6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s="16" customFormat="1" x14ac:dyDescent="0.4">
      <c r="A41" s="1"/>
      <c r="B41" s="1"/>
      <c r="C41" s="10" t="s">
        <v>94</v>
      </c>
      <c r="D41" s="8">
        <f>S4</f>
        <v>85.15625</v>
      </c>
      <c r="E41" s="8">
        <f>T4</f>
        <v>137.045359375</v>
      </c>
      <c r="F41" s="18">
        <f>R4</f>
        <v>16</v>
      </c>
      <c r="G41" s="6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</sheetData>
  <mergeCells count="10">
    <mergeCell ref="A3:I3"/>
    <mergeCell ref="A13:I13"/>
    <mergeCell ref="A37:I37"/>
    <mergeCell ref="A6:A7"/>
    <mergeCell ref="A8:A12"/>
    <mergeCell ref="A15:A17"/>
    <mergeCell ref="A18:A22"/>
    <mergeCell ref="A23:A28"/>
    <mergeCell ref="A29:A33"/>
    <mergeCell ref="A34:A36"/>
  </mergeCells>
  <phoneticPr fontId="19"/>
  <conditionalFormatting sqref="D1:D4">
    <cfRule type="top10" dxfId="5" priority="3" rank="1"/>
  </conditionalFormatting>
  <conditionalFormatting sqref="D13:D14">
    <cfRule type="top10" dxfId="4" priority="2" rank="1"/>
  </conditionalFormatting>
  <conditionalFormatting sqref="D37:D38">
    <cfRule type="top10" dxfId="3" priority="1" rank="1"/>
  </conditionalFormatting>
  <pageMargins left="0.7" right="0.7" top="0.75" bottom="0.75" header="0.3" footer="0.3"/>
  <pageSetup paperSize="9" scale="78" orientation="landscape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E30F3-85A8-4AE5-84BF-11F5390D52E8}">
  <sheetPr>
    <pageSetUpPr fitToPage="1"/>
  </sheetPr>
  <dimension ref="A1:T44"/>
  <sheetViews>
    <sheetView workbookViewId="0">
      <selection activeCell="I2" sqref="I2"/>
    </sheetView>
  </sheetViews>
  <sheetFormatPr defaultRowHeight="15.75" x14ac:dyDescent="0.4"/>
  <cols>
    <col min="1" max="1" width="22" style="1" bestFit="1" customWidth="1"/>
    <col min="2" max="2" width="5.5" style="1" bestFit="1" customWidth="1"/>
    <col min="3" max="3" width="13.625" style="1" bestFit="1" customWidth="1"/>
    <col min="4" max="4" width="16.625" style="1" bestFit="1" customWidth="1"/>
    <col min="5" max="5" width="18.875" style="1" bestFit="1" customWidth="1"/>
    <col min="6" max="6" width="22.5" style="1" bestFit="1" customWidth="1"/>
    <col min="7" max="7" width="13" style="63" bestFit="1" customWidth="1"/>
    <col min="8" max="8" width="11.5" style="1" bestFit="1" customWidth="1"/>
    <col min="9" max="9" width="14.875" style="1" bestFit="1" customWidth="1"/>
    <col min="10" max="10" width="5.625" style="1" customWidth="1"/>
    <col min="11" max="11" width="9.625" style="1" hidden="1" customWidth="1"/>
    <col min="12" max="12" width="13.875" style="1" hidden="1" customWidth="1"/>
    <col min="13" max="13" width="13.25" style="1" hidden="1" customWidth="1"/>
    <col min="14" max="14" width="10.25" style="1" hidden="1" customWidth="1"/>
    <col min="15" max="15" width="3.875" style="1" hidden="1" customWidth="1"/>
    <col min="16" max="16" width="10.25" style="1" hidden="1" customWidth="1"/>
    <col min="17" max="17" width="8.5" style="1" hidden="1" customWidth="1"/>
    <col min="18" max="18" width="4" style="1" hidden="1" customWidth="1"/>
    <col min="19" max="20" width="6.875" style="1" hidden="1" customWidth="1"/>
    <col min="21" max="16384" width="9" style="1"/>
  </cols>
  <sheetData>
    <row r="1" spans="1:20" x14ac:dyDescent="0.4">
      <c r="A1" s="88">
        <v>45961</v>
      </c>
      <c r="C1" s="11" t="s">
        <v>472</v>
      </c>
      <c r="D1" s="90" t="s">
        <v>326</v>
      </c>
      <c r="E1" s="91">
        <f>MAX(B:B)</f>
        <v>33</v>
      </c>
      <c r="F1" s="92" t="s">
        <v>327</v>
      </c>
      <c r="G1" s="93">
        <f>MAX(D:D)</f>
        <v>161.57773600000002</v>
      </c>
      <c r="H1" s="92" t="s">
        <v>450</v>
      </c>
      <c r="I1" s="91" t="s">
        <v>423</v>
      </c>
    </row>
    <row r="2" spans="1:20" ht="16.5" thickBot="1" x14ac:dyDescent="0.45">
      <c r="G2" s="1"/>
    </row>
    <row r="3" spans="1:20" ht="15.75" customHeight="1" thickBot="1" x14ac:dyDescent="0.45">
      <c r="A3" s="256" t="s">
        <v>481</v>
      </c>
      <c r="B3" s="257"/>
      <c r="C3" s="257"/>
      <c r="D3" s="257"/>
      <c r="E3" s="257"/>
      <c r="F3" s="257"/>
      <c r="G3" s="257"/>
      <c r="H3" s="257"/>
      <c r="I3" s="258"/>
      <c r="K3" s="1">
        <v>1.60934</v>
      </c>
      <c r="L3" s="2" t="s">
        <v>43</v>
      </c>
      <c r="M3" s="2" t="s">
        <v>39</v>
      </c>
      <c r="N3" s="2" t="s">
        <v>29</v>
      </c>
      <c r="P3" s="1" t="s">
        <v>34</v>
      </c>
      <c r="Q3" s="1">
        <f>SUMIF($N:$N,P3,$L:$L)</f>
        <v>1576.6000000000001</v>
      </c>
      <c r="R3" s="1">
        <f>COUNTIF($N:$N,P3)</f>
        <v>16</v>
      </c>
      <c r="S3" s="20">
        <f>Q3/R3</f>
        <v>98.537500000000009</v>
      </c>
      <c r="T3" s="21">
        <f>S3*$K$3</f>
        <v>158.58034025000001</v>
      </c>
    </row>
    <row r="4" spans="1:20" ht="15.75" customHeight="1" thickBot="1" x14ac:dyDescent="0.45">
      <c r="A4" s="113" t="s">
        <v>27</v>
      </c>
      <c r="B4" s="114" t="s">
        <v>32</v>
      </c>
      <c r="C4" s="114" t="s">
        <v>38</v>
      </c>
      <c r="D4" s="114" t="s">
        <v>114</v>
      </c>
      <c r="E4" s="114" t="s">
        <v>29</v>
      </c>
      <c r="F4" s="114" t="s">
        <v>30</v>
      </c>
      <c r="G4" s="115" t="s">
        <v>40</v>
      </c>
      <c r="H4" s="116" t="s">
        <v>41</v>
      </c>
      <c r="I4" s="117" t="s">
        <v>42</v>
      </c>
      <c r="L4" s="1">
        <v>86.7</v>
      </c>
      <c r="M4" s="21">
        <f>L4*$K$3</f>
        <v>139.52977799999999</v>
      </c>
      <c r="N4" s="1" t="s">
        <v>95</v>
      </c>
      <c r="P4" s="1" t="s">
        <v>95</v>
      </c>
      <c r="Q4" s="1">
        <f>SUMIF($N:$N,P4,$L:$L)</f>
        <v>1457.9999999999998</v>
      </c>
      <c r="R4" s="1">
        <f>COUNTIF($N:$N,P4)</f>
        <v>17</v>
      </c>
      <c r="S4" s="20">
        <f>Q4/R4</f>
        <v>85.764705882352928</v>
      </c>
      <c r="T4" s="21">
        <f>S4*$K$3</f>
        <v>138.02457176470585</v>
      </c>
    </row>
    <row r="5" spans="1:20" x14ac:dyDescent="0.4">
      <c r="A5" s="262" t="s">
        <v>480</v>
      </c>
      <c r="B5" s="102">
        <v>1</v>
      </c>
      <c r="C5" s="103">
        <v>86.7</v>
      </c>
      <c r="D5" s="103">
        <f>C5*$K$3</f>
        <v>139.52977799999999</v>
      </c>
      <c r="E5" s="104" t="s">
        <v>95</v>
      </c>
      <c r="F5" s="104" t="s">
        <v>5</v>
      </c>
      <c r="G5" s="105" t="s">
        <v>156</v>
      </c>
      <c r="H5" s="102"/>
      <c r="I5" s="106"/>
      <c r="L5" s="1">
        <v>98.1</v>
      </c>
      <c r="M5" s="21">
        <f t="shared" ref="M5:M28" si="0">L5*$K$3</f>
        <v>157.87625399999999</v>
      </c>
      <c r="N5" s="1" t="s">
        <v>1</v>
      </c>
    </row>
    <row r="6" spans="1:20" x14ac:dyDescent="0.4">
      <c r="A6" s="263"/>
      <c r="B6" s="64">
        <v>2</v>
      </c>
      <c r="C6" s="65">
        <v>98.1</v>
      </c>
      <c r="D6" s="65">
        <f t="shared" ref="D6:D39" si="1">C6*$K$3</f>
        <v>157.87625399999999</v>
      </c>
      <c r="E6" s="66" t="s">
        <v>1</v>
      </c>
      <c r="F6" s="66" t="s">
        <v>5</v>
      </c>
      <c r="G6" s="67" t="s">
        <v>168</v>
      </c>
      <c r="H6" s="64"/>
      <c r="I6" s="68"/>
      <c r="L6" s="1">
        <v>100.1</v>
      </c>
      <c r="M6" s="21">
        <f t="shared" si="0"/>
        <v>161.09493399999999</v>
      </c>
      <c r="N6" s="1" t="s">
        <v>1</v>
      </c>
    </row>
    <row r="7" spans="1:20" x14ac:dyDescent="0.4">
      <c r="A7" s="263"/>
      <c r="B7" s="64">
        <v>3</v>
      </c>
      <c r="C7" s="75">
        <v>100.1</v>
      </c>
      <c r="D7" s="75">
        <f t="shared" si="1"/>
        <v>161.09493399999999</v>
      </c>
      <c r="E7" s="66" t="s">
        <v>1</v>
      </c>
      <c r="F7" s="66" t="s">
        <v>56</v>
      </c>
      <c r="G7" s="67" t="s">
        <v>354</v>
      </c>
      <c r="H7" s="64"/>
      <c r="I7" s="68"/>
      <c r="L7" s="1">
        <v>100.4</v>
      </c>
      <c r="M7" s="21">
        <f t="shared" si="0"/>
        <v>161.57773600000002</v>
      </c>
      <c r="N7" s="1" t="s">
        <v>1</v>
      </c>
    </row>
    <row r="8" spans="1:20" x14ac:dyDescent="0.4">
      <c r="A8" s="263"/>
      <c r="B8" s="64">
        <v>4</v>
      </c>
      <c r="C8" s="75">
        <v>100.4</v>
      </c>
      <c r="D8" s="96">
        <f t="shared" si="1"/>
        <v>161.57773600000002</v>
      </c>
      <c r="E8" s="66" t="s">
        <v>1</v>
      </c>
      <c r="F8" s="66" t="s">
        <v>13</v>
      </c>
      <c r="G8" s="67" t="s">
        <v>353</v>
      </c>
      <c r="H8" s="64"/>
      <c r="I8" s="68"/>
      <c r="L8" s="1">
        <v>86.4</v>
      </c>
      <c r="M8" s="21">
        <f t="shared" si="0"/>
        <v>139.046976</v>
      </c>
      <c r="N8" s="1" t="s">
        <v>95</v>
      </c>
    </row>
    <row r="9" spans="1:20" ht="16.5" thickBot="1" x14ac:dyDescent="0.45">
      <c r="A9" s="264"/>
      <c r="B9" s="71">
        <v>5</v>
      </c>
      <c r="C9" s="77">
        <v>86.4</v>
      </c>
      <c r="D9" s="77">
        <f t="shared" si="1"/>
        <v>139.046976</v>
      </c>
      <c r="E9" s="73" t="s">
        <v>95</v>
      </c>
      <c r="F9" s="234" t="s">
        <v>479</v>
      </c>
      <c r="G9" s="72"/>
      <c r="H9" s="71"/>
      <c r="I9" s="70" t="s">
        <v>50</v>
      </c>
      <c r="L9" s="1">
        <v>97.9</v>
      </c>
      <c r="M9" s="21">
        <f t="shared" si="0"/>
        <v>157.55438600000002</v>
      </c>
      <c r="N9" s="1" t="s">
        <v>1</v>
      </c>
    </row>
    <row r="10" spans="1:20" x14ac:dyDescent="0.4">
      <c r="A10" s="262" t="s">
        <v>465</v>
      </c>
      <c r="B10" s="102">
        <v>6</v>
      </c>
      <c r="C10" s="103">
        <v>97.9</v>
      </c>
      <c r="D10" s="103">
        <f t="shared" si="1"/>
        <v>157.55438600000002</v>
      </c>
      <c r="E10" s="104" t="s">
        <v>1</v>
      </c>
      <c r="F10" s="104" t="s">
        <v>5</v>
      </c>
      <c r="G10" s="105" t="s">
        <v>156</v>
      </c>
      <c r="H10" s="102"/>
      <c r="I10" s="106"/>
      <c r="L10" s="1">
        <v>97.8</v>
      </c>
      <c r="M10" s="21">
        <f t="shared" si="0"/>
        <v>157.393452</v>
      </c>
      <c r="N10" s="1" t="s">
        <v>1</v>
      </c>
    </row>
    <row r="11" spans="1:20" x14ac:dyDescent="0.4">
      <c r="A11" s="267"/>
      <c r="B11" s="64">
        <v>7</v>
      </c>
      <c r="C11" s="65">
        <v>97.8</v>
      </c>
      <c r="D11" s="65">
        <f t="shared" si="1"/>
        <v>157.393452</v>
      </c>
      <c r="E11" s="66" t="s">
        <v>1</v>
      </c>
      <c r="F11" s="66" t="s">
        <v>56</v>
      </c>
      <c r="G11" s="67" t="s">
        <v>351</v>
      </c>
      <c r="H11" s="64"/>
      <c r="I11" s="68"/>
      <c r="L11" s="1">
        <v>84.4</v>
      </c>
      <c r="M11" s="21">
        <f t="shared" si="0"/>
        <v>135.82829599999999</v>
      </c>
      <c r="N11" s="1" t="s">
        <v>95</v>
      </c>
    </row>
    <row r="12" spans="1:20" x14ac:dyDescent="0.4">
      <c r="A12" s="267"/>
      <c r="B12" s="64">
        <v>8</v>
      </c>
      <c r="C12" s="65">
        <v>84.4</v>
      </c>
      <c r="D12" s="65">
        <f t="shared" si="1"/>
        <v>135.82829599999999</v>
      </c>
      <c r="E12" s="66" t="s">
        <v>95</v>
      </c>
      <c r="F12" s="66" t="s">
        <v>5</v>
      </c>
      <c r="G12" s="67" t="s">
        <v>354</v>
      </c>
      <c r="H12" s="64"/>
      <c r="I12" s="68"/>
      <c r="L12" s="1">
        <v>98</v>
      </c>
      <c r="M12" s="21">
        <f t="shared" si="0"/>
        <v>157.71531999999999</v>
      </c>
      <c r="N12" s="1" t="s">
        <v>1</v>
      </c>
    </row>
    <row r="13" spans="1:20" x14ac:dyDescent="0.4">
      <c r="A13" s="267"/>
      <c r="B13" s="64">
        <v>9</v>
      </c>
      <c r="C13" s="65">
        <v>98</v>
      </c>
      <c r="D13" s="65">
        <f t="shared" si="1"/>
        <v>157.71531999999999</v>
      </c>
      <c r="E13" s="66" t="s">
        <v>1</v>
      </c>
      <c r="F13" s="66" t="s">
        <v>5</v>
      </c>
      <c r="G13" s="67" t="s">
        <v>355</v>
      </c>
      <c r="H13" s="64"/>
      <c r="I13" s="68"/>
      <c r="L13" s="1">
        <v>98.2</v>
      </c>
      <c r="M13" s="21">
        <f t="shared" si="0"/>
        <v>158.03718800000001</v>
      </c>
      <c r="N13" s="1" t="s">
        <v>1</v>
      </c>
    </row>
    <row r="14" spans="1:20" x14ac:dyDescent="0.4">
      <c r="A14" s="267"/>
      <c r="B14" s="64">
        <v>10</v>
      </c>
      <c r="C14" s="65">
        <v>98.2</v>
      </c>
      <c r="D14" s="65">
        <f t="shared" si="1"/>
        <v>158.03718800000001</v>
      </c>
      <c r="E14" s="66" t="s">
        <v>1</v>
      </c>
      <c r="F14" s="66" t="s">
        <v>56</v>
      </c>
      <c r="G14" s="67" t="s">
        <v>358</v>
      </c>
      <c r="H14" s="64"/>
      <c r="I14" s="68"/>
      <c r="L14" s="1">
        <v>97.8</v>
      </c>
      <c r="M14" s="21">
        <f t="shared" si="0"/>
        <v>157.393452</v>
      </c>
      <c r="N14" s="1" t="s">
        <v>1</v>
      </c>
    </row>
    <row r="15" spans="1:20" ht="16.5" thickBot="1" x14ac:dyDescent="0.45">
      <c r="A15" s="268"/>
      <c r="B15" s="71">
        <v>11</v>
      </c>
      <c r="C15" s="77">
        <v>97.8</v>
      </c>
      <c r="D15" s="77">
        <f t="shared" si="1"/>
        <v>157.393452</v>
      </c>
      <c r="E15" s="73" t="s">
        <v>1</v>
      </c>
      <c r="F15" s="73" t="s">
        <v>14</v>
      </c>
      <c r="G15" s="72"/>
      <c r="H15" s="71">
        <v>1</v>
      </c>
      <c r="I15" s="70" t="s">
        <v>71</v>
      </c>
      <c r="L15" s="1">
        <v>85.6</v>
      </c>
      <c r="M15" s="21">
        <f t="shared" si="0"/>
        <v>137.75950399999999</v>
      </c>
      <c r="N15" s="1" t="s">
        <v>95</v>
      </c>
    </row>
    <row r="16" spans="1:20" x14ac:dyDescent="0.4">
      <c r="A16" s="262" t="s">
        <v>478</v>
      </c>
      <c r="B16" s="102">
        <v>12</v>
      </c>
      <c r="C16" s="103">
        <v>85.6</v>
      </c>
      <c r="D16" s="103">
        <f t="shared" si="1"/>
        <v>137.75950399999999</v>
      </c>
      <c r="E16" s="104" t="s">
        <v>95</v>
      </c>
      <c r="F16" s="104" t="s">
        <v>56</v>
      </c>
      <c r="G16" s="105" t="s">
        <v>151</v>
      </c>
      <c r="H16" s="102"/>
      <c r="I16" s="106"/>
      <c r="L16" s="1">
        <v>87</v>
      </c>
      <c r="M16" s="21">
        <f t="shared" si="0"/>
        <v>140.01257999999999</v>
      </c>
      <c r="N16" s="1" t="s">
        <v>95</v>
      </c>
    </row>
    <row r="17" spans="1:20" x14ac:dyDescent="0.4">
      <c r="A17" s="267"/>
      <c r="B17" s="64">
        <v>13</v>
      </c>
      <c r="C17" s="65">
        <v>87</v>
      </c>
      <c r="D17" s="65">
        <f t="shared" si="1"/>
        <v>140.01257999999999</v>
      </c>
      <c r="E17" s="66" t="s">
        <v>95</v>
      </c>
      <c r="F17" s="66" t="s">
        <v>5</v>
      </c>
      <c r="G17" s="67" t="s">
        <v>351</v>
      </c>
      <c r="H17" s="64"/>
      <c r="I17" s="68"/>
      <c r="L17" s="1">
        <v>86</v>
      </c>
      <c r="M17" s="21">
        <f t="shared" si="0"/>
        <v>138.40324000000001</v>
      </c>
      <c r="N17" s="1" t="s">
        <v>95</v>
      </c>
    </row>
    <row r="18" spans="1:20" x14ac:dyDescent="0.4">
      <c r="A18" s="267"/>
      <c r="B18" s="64">
        <v>14</v>
      </c>
      <c r="C18" s="65">
        <v>86</v>
      </c>
      <c r="D18" s="65">
        <f t="shared" si="1"/>
        <v>138.40324000000001</v>
      </c>
      <c r="E18" s="66" t="s">
        <v>95</v>
      </c>
      <c r="F18" s="69" t="s">
        <v>2</v>
      </c>
      <c r="G18" s="67" t="s">
        <v>352</v>
      </c>
      <c r="H18" s="64"/>
      <c r="I18" s="68"/>
      <c r="L18" s="1">
        <v>85.9</v>
      </c>
      <c r="M18" s="21">
        <f t="shared" si="0"/>
        <v>138.24230600000001</v>
      </c>
      <c r="N18" s="1" t="s">
        <v>95</v>
      </c>
    </row>
    <row r="19" spans="1:20" x14ac:dyDescent="0.4">
      <c r="A19" s="267"/>
      <c r="B19" s="64">
        <v>15</v>
      </c>
      <c r="C19" s="65">
        <v>85.9</v>
      </c>
      <c r="D19" s="65">
        <f t="shared" si="1"/>
        <v>138.24230600000001</v>
      </c>
      <c r="E19" s="66" t="s">
        <v>95</v>
      </c>
      <c r="F19" s="66" t="s">
        <v>5</v>
      </c>
      <c r="G19" s="67" t="s">
        <v>353</v>
      </c>
      <c r="H19" s="64"/>
      <c r="I19" s="68"/>
      <c r="L19" s="1">
        <v>86.3</v>
      </c>
      <c r="M19" s="21">
        <f t="shared" si="0"/>
        <v>138.886042</v>
      </c>
      <c r="N19" s="1" t="s">
        <v>95</v>
      </c>
    </row>
    <row r="20" spans="1:20" x14ac:dyDescent="0.4">
      <c r="A20" s="267"/>
      <c r="B20" s="64">
        <v>16</v>
      </c>
      <c r="C20" s="65">
        <v>86.3</v>
      </c>
      <c r="D20" s="65">
        <f t="shared" si="1"/>
        <v>138.886042</v>
      </c>
      <c r="E20" s="66" t="s">
        <v>95</v>
      </c>
      <c r="F20" s="66" t="s">
        <v>13</v>
      </c>
      <c r="G20" s="67" t="s">
        <v>353</v>
      </c>
      <c r="H20" s="64"/>
      <c r="I20" s="68"/>
      <c r="L20" s="1">
        <v>85.4</v>
      </c>
      <c r="M20" s="21">
        <f t="shared" si="0"/>
        <v>137.437636</v>
      </c>
      <c r="N20" s="1" t="s">
        <v>95</v>
      </c>
    </row>
    <row r="21" spans="1:20" x14ac:dyDescent="0.4">
      <c r="A21" s="267"/>
      <c r="B21" s="64">
        <v>17</v>
      </c>
      <c r="C21" s="65">
        <v>85.4</v>
      </c>
      <c r="D21" s="65">
        <f t="shared" si="1"/>
        <v>137.437636</v>
      </c>
      <c r="E21" s="66" t="s">
        <v>95</v>
      </c>
      <c r="F21" s="66" t="s">
        <v>5</v>
      </c>
      <c r="G21" s="67" t="s">
        <v>358</v>
      </c>
      <c r="H21" s="64"/>
      <c r="I21" s="68"/>
      <c r="L21" s="1">
        <v>98.8</v>
      </c>
      <c r="M21" s="21">
        <f t="shared" si="0"/>
        <v>159.002792</v>
      </c>
      <c r="N21" s="1" t="s">
        <v>1</v>
      </c>
    </row>
    <row r="22" spans="1:20" ht="16.5" thickBot="1" x14ac:dyDescent="0.45">
      <c r="A22" s="268"/>
      <c r="B22" s="71">
        <v>18</v>
      </c>
      <c r="C22" s="77">
        <v>98.8</v>
      </c>
      <c r="D22" s="77">
        <f t="shared" si="1"/>
        <v>159.002792</v>
      </c>
      <c r="E22" s="73" t="s">
        <v>1</v>
      </c>
      <c r="F22" s="243" t="s">
        <v>87</v>
      </c>
      <c r="G22" s="72" t="s">
        <v>359</v>
      </c>
      <c r="H22" s="71"/>
      <c r="I22" s="70" t="s">
        <v>241</v>
      </c>
      <c r="L22" s="1">
        <v>85.6</v>
      </c>
      <c r="M22" s="21">
        <f t="shared" si="0"/>
        <v>137.75950399999999</v>
      </c>
      <c r="N22" s="1" t="s">
        <v>95</v>
      </c>
    </row>
    <row r="23" spans="1:20" x14ac:dyDescent="0.4">
      <c r="A23" s="262" t="s">
        <v>477</v>
      </c>
      <c r="B23" s="102">
        <v>19</v>
      </c>
      <c r="C23" s="103">
        <v>85.6</v>
      </c>
      <c r="D23" s="103">
        <f t="shared" si="1"/>
        <v>137.75950399999999</v>
      </c>
      <c r="E23" s="104" t="s">
        <v>95</v>
      </c>
      <c r="F23" s="104" t="s">
        <v>5</v>
      </c>
      <c r="G23" s="105" t="s">
        <v>156</v>
      </c>
      <c r="H23" s="102"/>
      <c r="I23" s="106"/>
      <c r="L23" s="1">
        <v>97.4</v>
      </c>
      <c r="M23" s="21">
        <f t="shared" si="0"/>
        <v>156.74971600000001</v>
      </c>
      <c r="N23" s="1" t="s">
        <v>1</v>
      </c>
    </row>
    <row r="24" spans="1:20" x14ac:dyDescent="0.4">
      <c r="A24" s="267"/>
      <c r="B24" s="64">
        <v>20</v>
      </c>
      <c r="C24" s="65">
        <v>97.4</v>
      </c>
      <c r="D24" s="65">
        <f t="shared" si="1"/>
        <v>156.74971600000001</v>
      </c>
      <c r="E24" s="66" t="s">
        <v>1</v>
      </c>
      <c r="F24" s="69" t="s">
        <v>2</v>
      </c>
      <c r="G24" s="67" t="s">
        <v>351</v>
      </c>
      <c r="H24" s="64"/>
      <c r="I24" s="68"/>
      <c r="L24" s="1">
        <v>85.4</v>
      </c>
      <c r="M24" s="21">
        <f t="shared" si="0"/>
        <v>137.437636</v>
      </c>
      <c r="N24" s="1" t="s">
        <v>95</v>
      </c>
    </row>
    <row r="25" spans="1:20" ht="16.5" thickBot="1" x14ac:dyDescent="0.45">
      <c r="A25" s="268"/>
      <c r="B25" s="71">
        <v>21</v>
      </c>
      <c r="C25" s="77">
        <v>85.4</v>
      </c>
      <c r="D25" s="77">
        <f t="shared" si="1"/>
        <v>137.437636</v>
      </c>
      <c r="E25" s="73" t="s">
        <v>95</v>
      </c>
      <c r="F25" s="73" t="s">
        <v>476</v>
      </c>
      <c r="G25" s="72"/>
      <c r="H25" s="71">
        <v>2</v>
      </c>
      <c r="I25" s="70" t="s">
        <v>138</v>
      </c>
      <c r="L25" s="1">
        <v>84.8</v>
      </c>
      <c r="M25" s="21">
        <f t="shared" si="0"/>
        <v>136.47203199999998</v>
      </c>
      <c r="N25" s="1" t="s">
        <v>95</v>
      </c>
    </row>
    <row r="26" spans="1:20" x14ac:dyDescent="0.4">
      <c r="A26" s="262" t="s">
        <v>463</v>
      </c>
      <c r="B26" s="102">
        <v>22</v>
      </c>
      <c r="C26" s="103">
        <v>84.8</v>
      </c>
      <c r="D26" s="103">
        <f t="shared" si="1"/>
        <v>136.47203199999998</v>
      </c>
      <c r="E26" s="104" t="s">
        <v>95</v>
      </c>
      <c r="F26" s="137" t="s">
        <v>240</v>
      </c>
      <c r="G26" s="105" t="s">
        <v>151</v>
      </c>
      <c r="H26" s="102"/>
      <c r="I26" s="106"/>
      <c r="L26" s="1">
        <v>99.8</v>
      </c>
      <c r="M26" s="21">
        <f t="shared" si="0"/>
        <v>160.612132</v>
      </c>
      <c r="N26" s="1" t="s">
        <v>1</v>
      </c>
    </row>
    <row r="27" spans="1:20" x14ac:dyDescent="0.4">
      <c r="A27" s="267"/>
      <c r="B27" s="64">
        <v>23</v>
      </c>
      <c r="C27" s="75">
        <v>99.8</v>
      </c>
      <c r="D27" s="75">
        <f t="shared" si="1"/>
        <v>160.612132</v>
      </c>
      <c r="E27" s="66" t="s">
        <v>1</v>
      </c>
      <c r="F27" s="66" t="s">
        <v>5</v>
      </c>
      <c r="G27" s="67" t="s">
        <v>351</v>
      </c>
      <c r="H27" s="64"/>
      <c r="I27" s="68"/>
      <c r="L27" s="1">
        <v>86.3</v>
      </c>
      <c r="M27" s="21">
        <f t="shared" si="0"/>
        <v>138.886042</v>
      </c>
      <c r="N27" s="1" t="s">
        <v>95</v>
      </c>
    </row>
    <row r="28" spans="1:20" x14ac:dyDescent="0.4">
      <c r="A28" s="267"/>
      <c r="B28" s="64">
        <v>24</v>
      </c>
      <c r="C28" s="65">
        <v>86.3</v>
      </c>
      <c r="D28" s="65">
        <f t="shared" si="1"/>
        <v>138.886042</v>
      </c>
      <c r="E28" s="66" t="s">
        <v>95</v>
      </c>
      <c r="F28" s="66" t="s">
        <v>5</v>
      </c>
      <c r="G28" s="67" t="s">
        <v>354</v>
      </c>
      <c r="H28" s="64"/>
      <c r="I28" s="68"/>
      <c r="L28" s="1">
        <v>85.7</v>
      </c>
      <c r="M28" s="21">
        <f t="shared" si="0"/>
        <v>137.92043799999999</v>
      </c>
      <c r="N28" s="1" t="s">
        <v>95</v>
      </c>
    </row>
    <row r="29" spans="1:20" ht="16.5" thickBot="1" x14ac:dyDescent="0.45">
      <c r="A29" s="268"/>
      <c r="B29" s="71">
        <v>25</v>
      </c>
      <c r="C29" s="77">
        <v>85.7</v>
      </c>
      <c r="D29" s="77">
        <f t="shared" si="1"/>
        <v>137.92043799999999</v>
      </c>
      <c r="E29" s="73" t="s">
        <v>95</v>
      </c>
      <c r="F29" s="73" t="s">
        <v>65</v>
      </c>
      <c r="G29" s="72"/>
      <c r="H29" s="71">
        <v>3</v>
      </c>
      <c r="I29" s="70"/>
      <c r="L29" s="1">
        <v>98.7</v>
      </c>
      <c r="M29" s="21">
        <f t="shared" ref="M29:M36" si="2">L29*$K$3</f>
        <v>158.841858</v>
      </c>
      <c r="N29" s="1" t="s">
        <v>1</v>
      </c>
    </row>
    <row r="30" spans="1:20" ht="15.75" customHeight="1" thickBot="1" x14ac:dyDescent="0.45">
      <c r="A30" s="256" t="s">
        <v>419</v>
      </c>
      <c r="B30" s="257"/>
      <c r="C30" s="257"/>
      <c r="D30" s="257"/>
      <c r="E30" s="257"/>
      <c r="F30" s="257"/>
      <c r="G30" s="257"/>
      <c r="H30" s="257"/>
      <c r="I30" s="258"/>
      <c r="L30" s="1">
        <v>97.9</v>
      </c>
      <c r="M30" s="21">
        <f t="shared" si="2"/>
        <v>157.55438600000002</v>
      </c>
      <c r="N30" s="1" t="s">
        <v>1</v>
      </c>
      <c r="S30" s="20"/>
      <c r="T30" s="21"/>
    </row>
    <row r="31" spans="1:20" ht="15.75" customHeight="1" thickBot="1" x14ac:dyDescent="0.45">
      <c r="A31" s="113" t="s">
        <v>27</v>
      </c>
      <c r="B31" s="114" t="s">
        <v>32</v>
      </c>
      <c r="C31" s="114" t="s">
        <v>38</v>
      </c>
      <c r="D31" s="114" t="s">
        <v>114</v>
      </c>
      <c r="E31" s="114" t="s">
        <v>29</v>
      </c>
      <c r="F31" s="114" t="s">
        <v>30</v>
      </c>
      <c r="G31" s="115" t="s">
        <v>40</v>
      </c>
      <c r="H31" s="116" t="s">
        <v>41</v>
      </c>
      <c r="I31" s="117" t="s">
        <v>42</v>
      </c>
      <c r="L31" s="1">
        <v>84.6</v>
      </c>
      <c r="M31" s="21">
        <f t="shared" si="2"/>
        <v>136.15016399999999</v>
      </c>
      <c r="N31" s="1" t="s">
        <v>95</v>
      </c>
      <c r="S31" s="20"/>
      <c r="T31" s="21"/>
    </row>
    <row r="32" spans="1:20" x14ac:dyDescent="0.4">
      <c r="A32" s="262" t="s">
        <v>462</v>
      </c>
      <c r="B32" s="102">
        <v>26</v>
      </c>
      <c r="C32" s="102">
        <v>98.7</v>
      </c>
      <c r="D32" s="103">
        <f t="shared" si="1"/>
        <v>158.841858</v>
      </c>
      <c r="E32" s="104" t="s">
        <v>1</v>
      </c>
      <c r="F32" s="104" t="s">
        <v>56</v>
      </c>
      <c r="G32" s="105" t="s">
        <v>151</v>
      </c>
      <c r="H32" s="102"/>
      <c r="I32" s="106"/>
      <c r="L32" s="1">
        <v>98.1</v>
      </c>
      <c r="M32" s="21">
        <f t="shared" si="2"/>
        <v>157.87625399999999</v>
      </c>
      <c r="N32" s="1" t="s">
        <v>1</v>
      </c>
    </row>
    <row r="33" spans="1:20" x14ac:dyDescent="0.4">
      <c r="A33" s="267"/>
      <c r="B33" s="64">
        <v>27</v>
      </c>
      <c r="C33" s="64">
        <v>97.9</v>
      </c>
      <c r="D33" s="65">
        <f t="shared" si="1"/>
        <v>157.55438600000002</v>
      </c>
      <c r="E33" s="66" t="s">
        <v>1</v>
      </c>
      <c r="F33" s="66" t="s">
        <v>13</v>
      </c>
      <c r="G33" s="67" t="s">
        <v>153</v>
      </c>
      <c r="H33" s="64"/>
      <c r="I33" s="68"/>
      <c r="L33" s="1">
        <v>85.3</v>
      </c>
      <c r="M33" s="21">
        <f t="shared" si="2"/>
        <v>137.276702</v>
      </c>
      <c r="N33" s="1" t="s">
        <v>95</v>
      </c>
    </row>
    <row r="34" spans="1:20" ht="16.5" thickBot="1" x14ac:dyDescent="0.45">
      <c r="A34" s="268"/>
      <c r="B34" s="71">
        <v>28</v>
      </c>
      <c r="C34" s="71">
        <v>84.6</v>
      </c>
      <c r="D34" s="77">
        <f t="shared" si="1"/>
        <v>136.15016399999999</v>
      </c>
      <c r="E34" s="73" t="s">
        <v>95</v>
      </c>
      <c r="F34" s="243" t="s">
        <v>475</v>
      </c>
      <c r="G34" s="72" t="s">
        <v>352</v>
      </c>
      <c r="H34" s="71"/>
      <c r="I34" s="70" t="s">
        <v>50</v>
      </c>
      <c r="L34" s="1">
        <v>98.7</v>
      </c>
      <c r="M34" s="21">
        <f t="shared" si="2"/>
        <v>158.841858</v>
      </c>
      <c r="N34" s="1" t="s">
        <v>1</v>
      </c>
    </row>
    <row r="35" spans="1:20" x14ac:dyDescent="0.4">
      <c r="A35" s="262" t="s">
        <v>474</v>
      </c>
      <c r="B35" s="102">
        <v>29</v>
      </c>
      <c r="C35" s="102">
        <v>98.1</v>
      </c>
      <c r="D35" s="103">
        <f t="shared" si="1"/>
        <v>157.87625399999999</v>
      </c>
      <c r="E35" s="104" t="s">
        <v>1</v>
      </c>
      <c r="F35" s="104" t="s">
        <v>13</v>
      </c>
      <c r="G35" s="105" t="s">
        <v>151</v>
      </c>
      <c r="H35" s="102"/>
      <c r="I35" s="106"/>
      <c r="L35" s="1">
        <v>86.6</v>
      </c>
      <c r="M35" s="21">
        <f t="shared" si="2"/>
        <v>139.368844</v>
      </c>
      <c r="N35" s="1" t="s">
        <v>95</v>
      </c>
    </row>
    <row r="36" spans="1:20" x14ac:dyDescent="0.4">
      <c r="A36" s="267"/>
      <c r="B36" s="64">
        <v>30</v>
      </c>
      <c r="C36" s="64">
        <v>85.3</v>
      </c>
      <c r="D36" s="65">
        <f t="shared" si="1"/>
        <v>137.276702</v>
      </c>
      <c r="E36" s="66" t="s">
        <v>95</v>
      </c>
      <c r="F36" s="66" t="s">
        <v>5</v>
      </c>
      <c r="G36" s="67" t="s">
        <v>351</v>
      </c>
      <c r="H36" s="64"/>
      <c r="I36" s="68"/>
      <c r="L36" s="1">
        <v>98.9</v>
      </c>
      <c r="M36" s="21">
        <f t="shared" si="2"/>
        <v>159.163726</v>
      </c>
      <c r="N36" s="1" t="s">
        <v>1</v>
      </c>
    </row>
    <row r="37" spans="1:20" x14ac:dyDescent="0.4">
      <c r="A37" s="267"/>
      <c r="B37" s="64">
        <v>31</v>
      </c>
      <c r="C37" s="64">
        <v>98.7</v>
      </c>
      <c r="D37" s="65">
        <f t="shared" si="1"/>
        <v>158.841858</v>
      </c>
      <c r="E37" s="66" t="s">
        <v>1</v>
      </c>
      <c r="F37" s="66" t="s">
        <v>13</v>
      </c>
      <c r="G37" s="67" t="s">
        <v>352</v>
      </c>
      <c r="H37" s="64"/>
      <c r="I37" s="68"/>
    </row>
    <row r="38" spans="1:20" x14ac:dyDescent="0.4">
      <c r="A38" s="267"/>
      <c r="B38" s="64">
        <v>32</v>
      </c>
      <c r="C38" s="64">
        <v>86.6</v>
      </c>
      <c r="D38" s="65">
        <f t="shared" si="1"/>
        <v>139.368844</v>
      </c>
      <c r="E38" s="66" t="s">
        <v>95</v>
      </c>
      <c r="F38" s="66" t="s">
        <v>5</v>
      </c>
      <c r="G38" s="67" t="s">
        <v>353</v>
      </c>
      <c r="H38" s="64"/>
      <c r="I38" s="68"/>
    </row>
    <row r="39" spans="1:20" ht="16.5" thickBot="1" x14ac:dyDescent="0.45">
      <c r="A39" s="268"/>
      <c r="B39" s="71">
        <v>33</v>
      </c>
      <c r="C39" s="71">
        <v>98.9</v>
      </c>
      <c r="D39" s="77">
        <f t="shared" si="1"/>
        <v>159.163726</v>
      </c>
      <c r="E39" s="73" t="s">
        <v>1</v>
      </c>
      <c r="F39" s="234" t="s">
        <v>473</v>
      </c>
      <c r="G39" s="72"/>
      <c r="H39" s="71"/>
      <c r="I39" s="70" t="s">
        <v>365</v>
      </c>
    </row>
    <row r="40" spans="1:20" ht="16.5" thickBot="1" x14ac:dyDescent="0.45">
      <c r="A40" s="259" t="s">
        <v>270</v>
      </c>
      <c r="B40" s="260"/>
      <c r="C40" s="260"/>
      <c r="D40" s="260"/>
      <c r="E40" s="260"/>
      <c r="F40" s="260"/>
      <c r="G40" s="260"/>
      <c r="H40" s="260"/>
      <c r="I40" s="261"/>
    </row>
    <row r="41" spans="1:20" x14ac:dyDescent="0.4">
      <c r="C41" s="21"/>
      <c r="D41" s="21"/>
    </row>
    <row r="42" spans="1:20" s="16" customFormat="1" x14ac:dyDescent="0.4">
      <c r="A42" s="1"/>
      <c r="B42" s="1"/>
      <c r="C42" s="12" t="s">
        <v>29</v>
      </c>
      <c r="D42" s="13" t="s">
        <v>90</v>
      </c>
      <c r="E42" s="15" t="s">
        <v>148</v>
      </c>
      <c r="F42" s="15" t="s">
        <v>32</v>
      </c>
      <c r="G42" s="6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s="16" customFormat="1" x14ac:dyDescent="0.4">
      <c r="A43" s="1"/>
      <c r="B43" s="1"/>
      <c r="C43" s="10" t="s">
        <v>34</v>
      </c>
      <c r="D43" s="8">
        <f>S3</f>
        <v>98.537500000000009</v>
      </c>
      <c r="E43" s="8">
        <f>T3</f>
        <v>158.58034025000001</v>
      </c>
      <c r="F43" s="18">
        <f>R3</f>
        <v>16</v>
      </c>
      <c r="G43" s="6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s="16" customFormat="1" x14ac:dyDescent="0.4">
      <c r="A44" s="1"/>
      <c r="B44" s="1"/>
      <c r="C44" s="10" t="s">
        <v>94</v>
      </c>
      <c r="D44" s="8">
        <f>S4</f>
        <v>85.764705882352928</v>
      </c>
      <c r="E44" s="8">
        <f>T4</f>
        <v>138.02457176470585</v>
      </c>
      <c r="F44" s="18">
        <f>R4</f>
        <v>17</v>
      </c>
      <c r="G44" s="6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</sheetData>
  <mergeCells count="10">
    <mergeCell ref="A3:I3"/>
    <mergeCell ref="A30:I30"/>
    <mergeCell ref="A40:I40"/>
    <mergeCell ref="A5:A9"/>
    <mergeCell ref="A10:A15"/>
    <mergeCell ref="A16:A22"/>
    <mergeCell ref="A23:A25"/>
    <mergeCell ref="A26:A29"/>
    <mergeCell ref="A32:A34"/>
    <mergeCell ref="A35:A39"/>
  </mergeCells>
  <phoneticPr fontId="19"/>
  <conditionalFormatting sqref="D1:D4">
    <cfRule type="top10" dxfId="2" priority="3" rank="1"/>
  </conditionalFormatting>
  <conditionalFormatting sqref="D30:D31">
    <cfRule type="top10" dxfId="1" priority="2" rank="1"/>
  </conditionalFormatting>
  <conditionalFormatting sqref="D40:D41">
    <cfRule type="top10" dxfId="0" priority="1" rank="1"/>
  </conditionalFormatting>
  <pageMargins left="0.7" right="0.7" top="0.75" bottom="0.75" header="0.3" footer="0.3"/>
  <pageSetup paperSize="9" scale="7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27</vt:i4>
      </vt:variant>
    </vt:vector>
  </HeadingPairs>
  <TitlesOfParts>
    <vt:vector size="27" baseType="lpstr">
      <vt:lpstr>TOTAL</vt:lpstr>
      <vt:lpstr>成績</vt:lpstr>
      <vt:lpstr>0311</vt:lpstr>
      <vt:lpstr>0319</vt:lpstr>
      <vt:lpstr>0330</vt:lpstr>
      <vt:lpstr>0412L</vt:lpstr>
      <vt:lpstr>0419</vt:lpstr>
      <vt:lpstr>0426</vt:lpstr>
      <vt:lpstr>0503W</vt:lpstr>
      <vt:lpstr>0509</vt:lpstr>
      <vt:lpstr>AAA0820</vt:lpstr>
      <vt:lpstr>AAA0826</vt:lpstr>
      <vt:lpstr>AAA0902</vt:lpstr>
      <vt:lpstr>AAA0909</vt:lpstr>
      <vt:lpstr>AAA0918</vt:lpstr>
      <vt:lpstr>AAA0921</vt:lpstr>
      <vt:lpstr>0924</vt:lpstr>
      <vt:lpstr>0926</vt:lpstr>
      <vt:lpstr>PS1001</vt:lpstr>
      <vt:lpstr>PS1004</vt:lpstr>
      <vt:lpstr>PS1006</vt:lpstr>
      <vt:lpstr>PS1009</vt:lpstr>
      <vt:lpstr>PS1013</vt:lpstr>
      <vt:lpstr>PS1016</vt:lpstr>
      <vt:lpstr>PS1017</vt:lpstr>
      <vt:lpstr>WS1027</vt:lpstr>
      <vt:lpstr>WS1031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押見敏哉</cp:lastModifiedBy>
  <cp:lastPrinted>2025-11-01T03:40:55Z</cp:lastPrinted>
  <dcterms:created xsi:type="dcterms:W3CDTF">2025-08-21T03:46:04Z</dcterms:created>
  <dcterms:modified xsi:type="dcterms:W3CDTF">2025-11-02T06:26:12Z</dcterms:modified>
</cp:coreProperties>
</file>